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nnyortizcardenas/Downloads/"/>
    </mc:Choice>
  </mc:AlternateContent>
  <xr:revisionPtr revIDLastSave="0" documentId="13_ncr:1_{71EDC719-8875-1A49-BC5A-8A531432373C}" xr6:coauthVersionLast="47" xr6:coauthVersionMax="47" xr10:uidLastSave="{00000000-0000-0000-0000-000000000000}"/>
  <bookViews>
    <workbookView xWindow="0" yWindow="600" windowWidth="28800" windowHeight="15720" xr2:uid="{B31A3C87-345E-42AD-A870-BDF4B00E6651}"/>
  </bookViews>
  <sheets>
    <sheet name="Hoja1" sheetId="1" r:id="rId1"/>
    <sheet name="CÁLCUL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53" i="2" l="1"/>
  <c r="D360" i="2"/>
  <c r="D340" i="2"/>
  <c r="D320" i="2"/>
  <c r="D280" i="2"/>
  <c r="G194" i="2" l="1"/>
  <c r="D190" i="2"/>
  <c r="H381" i="2"/>
  <c r="H156" i="2"/>
  <c r="H160" i="2"/>
  <c r="D177" i="2"/>
  <c r="H37" i="2"/>
  <c r="D384" i="2"/>
  <c r="D383" i="2"/>
  <c r="D382" i="2"/>
  <c r="D381" i="2"/>
  <c r="D380" i="2"/>
  <c r="D379" i="2"/>
  <c r="D378" i="2"/>
  <c r="D377" i="2"/>
  <c r="D376" i="2"/>
  <c r="D375" i="2"/>
  <c r="D374" i="2"/>
  <c r="H371" i="2"/>
  <c r="D373" i="2" s="1"/>
  <c r="D359" i="2"/>
  <c r="D358" i="2"/>
  <c r="D357" i="2"/>
  <c r="D356" i="2"/>
  <c r="D355" i="2"/>
  <c r="D354" i="2"/>
  <c r="H351" i="2"/>
  <c r="D339" i="2"/>
  <c r="D338" i="2"/>
  <c r="D337" i="2"/>
  <c r="D336" i="2"/>
  <c r="D335" i="2"/>
  <c r="D334" i="2"/>
  <c r="H331" i="2"/>
  <c r="D319" i="2"/>
  <c r="D318" i="2"/>
  <c r="D317" i="2"/>
  <c r="D316" i="2"/>
  <c r="D315" i="2"/>
  <c r="D314" i="2"/>
  <c r="H311" i="2"/>
  <c r="D313" i="2" s="1"/>
  <c r="D293" i="2"/>
  <c r="D300" i="2"/>
  <c r="D299" i="2"/>
  <c r="D298" i="2"/>
  <c r="D297" i="2"/>
  <c r="D296" i="2"/>
  <c r="D295" i="2"/>
  <c r="D294" i="2"/>
  <c r="H291" i="2"/>
  <c r="D306" i="2" s="1"/>
  <c r="H304" i="2" s="1"/>
  <c r="D279" i="2"/>
  <c r="D278" i="2"/>
  <c r="D277" i="2"/>
  <c r="D276" i="2"/>
  <c r="D275" i="2"/>
  <c r="D274" i="2"/>
  <c r="H271" i="2"/>
  <c r="D273" i="2" s="1"/>
  <c r="D258" i="2"/>
  <c r="D257" i="2"/>
  <c r="D256" i="2"/>
  <c r="D255" i="2"/>
  <c r="D254" i="2"/>
  <c r="D253" i="2"/>
  <c r="H250" i="2"/>
  <c r="D259" i="2" s="1"/>
  <c r="D237" i="2"/>
  <c r="D236" i="2"/>
  <c r="D235" i="2"/>
  <c r="D234" i="2"/>
  <c r="D233" i="2"/>
  <c r="D232" i="2"/>
  <c r="H229" i="2"/>
  <c r="D238" i="2" s="1"/>
  <c r="D210" i="2"/>
  <c r="D216" i="2"/>
  <c r="D215" i="2"/>
  <c r="D214" i="2"/>
  <c r="D213" i="2"/>
  <c r="D212" i="2"/>
  <c r="D211" i="2"/>
  <c r="H208" i="2"/>
  <c r="D197" i="2"/>
  <c r="D196" i="2"/>
  <c r="D195" i="2"/>
  <c r="D194" i="2"/>
  <c r="D193" i="2"/>
  <c r="D192" i="2"/>
  <c r="D191" i="2"/>
  <c r="H188" i="2"/>
  <c r="D170" i="2"/>
  <c r="D176" i="2"/>
  <c r="D175" i="2"/>
  <c r="D174" i="2"/>
  <c r="D173" i="2"/>
  <c r="D172" i="2"/>
  <c r="D171" i="2"/>
  <c r="H168" i="2"/>
  <c r="H11" i="1"/>
  <c r="D149" i="2"/>
  <c r="D160" i="2"/>
  <c r="D159" i="2"/>
  <c r="D158" i="2"/>
  <c r="D157" i="2"/>
  <c r="D156" i="2"/>
  <c r="D155" i="2"/>
  <c r="D154" i="2"/>
  <c r="D153" i="2"/>
  <c r="D152" i="2"/>
  <c r="D151" i="2"/>
  <c r="D150" i="2"/>
  <c r="H147" i="2"/>
  <c r="D135" i="2"/>
  <c r="D134" i="2"/>
  <c r="D133" i="2"/>
  <c r="D132" i="2"/>
  <c r="D131" i="2"/>
  <c r="D130" i="2"/>
  <c r="D129" i="2"/>
  <c r="H126" i="2"/>
  <c r="D128" i="2" s="1"/>
  <c r="D111" i="2"/>
  <c r="D107" i="2"/>
  <c r="D110" i="2"/>
  <c r="D109" i="2"/>
  <c r="D108" i="2"/>
  <c r="H105" i="2"/>
  <c r="D94" i="2"/>
  <c r="D93" i="2"/>
  <c r="D92" i="2"/>
  <c r="D91" i="2"/>
  <c r="D90" i="2"/>
  <c r="D89" i="2"/>
  <c r="D88" i="2"/>
  <c r="H86" i="2"/>
  <c r="D95" i="2" s="1"/>
  <c r="D77" i="2"/>
  <c r="D76" i="2"/>
  <c r="D75" i="2"/>
  <c r="D74" i="2"/>
  <c r="D73" i="2"/>
  <c r="D72" i="2"/>
  <c r="D71" i="2"/>
  <c r="D70" i="2"/>
  <c r="D69" i="2"/>
  <c r="D68" i="2"/>
  <c r="H65" i="2"/>
  <c r="D67" i="2" s="1"/>
  <c r="D58" i="2"/>
  <c r="D47" i="2"/>
  <c r="D57" i="2"/>
  <c r="D56" i="2"/>
  <c r="D55" i="2"/>
  <c r="D54" i="2"/>
  <c r="D53" i="2"/>
  <c r="D52" i="2"/>
  <c r="D51" i="2"/>
  <c r="D50" i="2"/>
  <c r="D49" i="2"/>
  <c r="D48" i="2"/>
  <c r="H45" i="2"/>
  <c r="D26" i="2"/>
  <c r="D32" i="2"/>
  <c r="D31" i="2"/>
  <c r="D30" i="2"/>
  <c r="D29" i="2"/>
  <c r="D28" i="2"/>
  <c r="D27" i="2"/>
  <c r="H24" i="2"/>
  <c r="D33" i="2" s="1"/>
  <c r="D6" i="2"/>
  <c r="D16" i="2"/>
  <c r="D15" i="2"/>
  <c r="D14" i="2"/>
  <c r="D13" i="2"/>
  <c r="D12" i="2"/>
  <c r="D11" i="2"/>
  <c r="D10" i="2"/>
  <c r="D9" i="2"/>
  <c r="D8" i="2"/>
  <c r="D7" i="2"/>
  <c r="H4" i="2"/>
  <c r="D17" i="2" s="1"/>
  <c r="D386" i="2" l="1"/>
  <c r="H384" i="2" s="1"/>
  <c r="D366" i="2"/>
  <c r="H364" i="2" s="1"/>
  <c r="D333" i="2"/>
  <c r="D346" i="2"/>
  <c r="H344" i="2" s="1"/>
  <c r="D326" i="2"/>
  <c r="H324" i="2" s="1"/>
  <c r="D286" i="2"/>
  <c r="H284" i="2" s="1"/>
  <c r="D252" i="2"/>
  <c r="D265" i="2"/>
  <c r="H263" i="2" s="1"/>
  <c r="D231" i="2"/>
  <c r="D244" i="2" s="1"/>
  <c r="H242" i="2" s="1"/>
  <c r="D223" i="2"/>
  <c r="H221" i="2" s="1"/>
  <c r="D198" i="2"/>
  <c r="D203" i="2"/>
  <c r="H201" i="2" s="1"/>
  <c r="D183" i="2"/>
  <c r="H181" i="2" s="1"/>
  <c r="D162" i="2"/>
  <c r="D141" i="2"/>
  <c r="H139" i="2" s="1"/>
  <c r="D120" i="2"/>
  <c r="H118" i="2" s="1"/>
  <c r="D101" i="2"/>
  <c r="H99" i="2" s="1"/>
  <c r="D78" i="2"/>
  <c r="D80" i="2" s="1"/>
  <c r="H78" i="2" s="1"/>
  <c r="D19" i="2"/>
  <c r="H17" i="2" s="1"/>
  <c r="D60" i="2"/>
  <c r="H58" i="2" s="1"/>
  <c r="D39" i="2"/>
</calcChain>
</file>

<file path=xl/sharedStrings.xml><?xml version="1.0" encoding="utf-8"?>
<sst xmlns="http://schemas.openxmlformats.org/spreadsheetml/2006/main" count="425" uniqueCount="77">
  <si>
    <t>CONTRATO</t>
  </si>
  <si>
    <t>NOMBRE DEL CONTRATISTA</t>
  </si>
  <si>
    <t>VALOR MENSUAL</t>
  </si>
  <si>
    <t>VALOR DEL CONTRATO</t>
  </si>
  <si>
    <t>FECHA INICIO CONTRATO</t>
  </si>
  <si>
    <t>FECHA DE TERMINACION CONTRATO</t>
  </si>
  <si>
    <t>SALDO A LIBERAR</t>
  </si>
  <si>
    <t>CD-88-2026</t>
  </si>
  <si>
    <t>NILSON ALEXANDER MURILLO VALOYEZ</t>
  </si>
  <si>
    <t>CD-93-2026</t>
  </si>
  <si>
    <t>FREDY EDUARDO PEREZ SALAMANCA</t>
  </si>
  <si>
    <t>CD-94-2026</t>
  </si>
  <si>
    <t>FREDY EDUARDO CAMPOS DUITAMA</t>
  </si>
  <si>
    <t>CD-96-2026</t>
  </si>
  <si>
    <t>CD-131-2026</t>
  </si>
  <si>
    <t>MARIA ROSA GUEVARA VENCE</t>
  </si>
  <si>
    <t>CD-178-2026</t>
  </si>
  <si>
    <t>ANGELA PATRICIA PARRA GONZALEZ</t>
  </si>
  <si>
    <t>CD-192-2026</t>
  </si>
  <si>
    <t>JESSICA ALEJANDRA BOLIVAR CARDENAS</t>
  </si>
  <si>
    <t>CD-198-2026</t>
  </si>
  <si>
    <t>JUAN ARMANDO ROJAS PINEDA</t>
  </si>
  <si>
    <t>CD-150-2026</t>
  </si>
  <si>
    <t>JOHN LEONARDO MARTIN BETANCOURT</t>
  </si>
  <si>
    <t xml:space="preserve">TOTAL </t>
  </si>
  <si>
    <t>Fecha Inicio</t>
  </si>
  <si>
    <t xml:space="preserve">fecha Fin </t>
  </si>
  <si>
    <t>ENERO</t>
  </si>
  <si>
    <t>FEBRERO</t>
  </si>
  <si>
    <t xml:space="preserve">MARZO 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</si>
  <si>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</si>
  <si>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</si>
  <si>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</si>
  <si>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</si>
  <si>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</si>
  <si>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</si>
  <si>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</si>
  <si>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</si>
  <si>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</si>
  <si>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VALOR MENSUAL </t>
  </si>
  <si>
    <t xml:space="preserve">VALOR TOTAL CONTRATO </t>
  </si>
  <si>
    <t xml:space="preserve">VALOR DIA </t>
  </si>
  <si>
    <t xml:space="preserve">JHON MORALES </t>
  </si>
  <si>
    <t>MARIA GUTIERREZ</t>
  </si>
  <si>
    <t>CAMPO ELIAS</t>
  </si>
  <si>
    <t>DANIEL BENAVIDES</t>
  </si>
  <si>
    <t xml:space="preserve">LYDIA GOMEZ </t>
  </si>
  <si>
    <t>CATALINA TRESPALACIOS</t>
  </si>
  <si>
    <t>TERMINACIÓN ANTICIPADA</t>
  </si>
  <si>
    <t>JAVIER CORTES</t>
  </si>
  <si>
    <t>ANGELA PARRA</t>
  </si>
  <si>
    <t xml:space="preserve">JESSICA BOLIVAR </t>
  </si>
  <si>
    <t>JUAN ARMANDO ROJAS</t>
  </si>
  <si>
    <t>ELVIA MEJIA</t>
  </si>
  <si>
    <t>YUDITH PEÑA</t>
  </si>
  <si>
    <t>LILIANA SIADO</t>
  </si>
  <si>
    <t>NILSON MURILLO</t>
  </si>
  <si>
    <t>FREDY PEREZ</t>
  </si>
  <si>
    <t>FREDY CAMPOS</t>
  </si>
  <si>
    <t xml:space="preserve">yelitsa </t>
  </si>
  <si>
    <t>maria rosa guevara</t>
  </si>
  <si>
    <t>jhon leonardo martin</t>
  </si>
  <si>
    <t>SUPERVISOR</t>
  </si>
  <si>
    <t>DAVID JARAMILLO TOCANCHON</t>
  </si>
  <si>
    <t>MARELVI HORTENSIA BERNAL NENPEQUE</t>
  </si>
  <si>
    <t>CATERINE BENITEZ CARDENAS</t>
  </si>
  <si>
    <t>QUENIA JANNETH VILLAMIL GUTIEREZ</t>
  </si>
  <si>
    <t>JORGE HERNANDO PEDRAZA VARGAS</t>
  </si>
  <si>
    <t>NADIA PIEDAD IBARGUEN MOSQUERA</t>
  </si>
  <si>
    <t>LUIS EDUARDO MEJÍA SANDOVAL</t>
  </si>
  <si>
    <t>error secop fecha de terminación</t>
  </si>
  <si>
    <t>YELITZA MILENA HERNANDEZ PENAGOS</t>
  </si>
  <si>
    <t>error secop fecha de terminación 15</t>
  </si>
  <si>
    <t>error secop fecha de terminación 18</t>
  </si>
  <si>
    <t>error secop fecha de terminación 14</t>
  </si>
  <si>
    <t>6 meses y 15 días</t>
  </si>
  <si>
    <t>CORRECCIONES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</si>
</sst>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[$ $]#,##0"/>
    <numFmt numFmtId="165" formatCode="d/m/yyyy"/>
    <numFmt numFmtId="166" formatCode="_-&quot;$&quot;\ * #,##0_-;\-&quot;$&quot;\ * #,##0_-;_-&quot;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Verdana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theme="0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63">
    <xf numFmtId="0" fontId="0" fillId="0" borderId="0" xfId="0"/>
    <xf numFmtId="3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3" fillId="4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4" xfId="0" applyBorder="1"/>
    <xf numFmtId="0" fontId="0" fillId="0" borderId="5" xfId="0" applyBorder="1"/>
    <xf numFmtId="42" fontId="0" fillId="0" borderId="6" xfId="2" applyFont="1" applyBorder="1"/>
    <xf numFmtId="0" fontId="0" fillId="0" borderId="7" xfId="0" applyBorder="1"/>
    <xf numFmtId="14" fontId="0" fillId="0" borderId="0" xfId="0" applyNumberFormat="1"/>
    <xf numFmtId="42" fontId="0" fillId="0" borderId="8" xfId="2" applyFont="1" applyBorder="1"/>
    <xf numFmtId="0" fontId="0" fillId="0" borderId="8" xfId="0" applyBorder="1"/>
    <xf numFmtId="42" fontId="0" fillId="0" borderId="0" xfId="0" applyNumberFormat="1"/>
    <xf numFmtId="42" fontId="0" fillId="0" borderId="8" xfId="0" applyNumberFormat="1" applyBorder="1"/>
    <xf numFmtId="0" fontId="0" fillId="0" borderId="9" xfId="0" applyBorder="1"/>
    <xf numFmtId="0" fontId="0" fillId="0" borderId="10" xfId="0" applyBorder="1"/>
    <xf numFmtId="42" fontId="0" fillId="0" borderId="10" xfId="0" applyNumberFormat="1" applyBorder="1"/>
    <xf numFmtId="0" fontId="0" fillId="0" borderId="11" xfId="0" applyBorder="1"/>
    <xf numFmtId="16" fontId="0" fillId="0" borderId="8" xfId="0" applyNumberFormat="1" applyBorder="1"/>
    <xf numFmtId="0" fontId="5" fillId="5" borderId="3" xfId="0" applyFont="1" applyFill="1" applyBorder="1" applyAlignment="1">
      <alignment horizont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4" fontId="6" fillId="2" borderId="1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wrapText="1"/>
    </xf>
    <xf numFmtId="164" fontId="6" fillId="2" borderId="14" xfId="0" applyNumberFormat="1" applyFont="1" applyFill="1" applyBorder="1" applyAlignment="1">
      <alignment horizontal="center" vertical="center" wrapText="1"/>
    </xf>
    <xf numFmtId="3" fontId="9" fillId="0" borderId="15" xfId="0" applyNumberFormat="1" applyFont="1" applyBorder="1" applyAlignment="1">
      <alignment horizontal="center" vertical="center" wrapText="1"/>
    </xf>
    <xf numFmtId="0" fontId="0" fillId="0" borderId="12" xfId="0" applyBorder="1"/>
    <xf numFmtId="0" fontId="4" fillId="0" borderId="15" xfId="0" applyFont="1" applyBorder="1" applyAlignment="1">
      <alignment horizontal="left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0" xfId="0" applyFont="1" applyBorder="1"/>
    <xf numFmtId="166" fontId="2" fillId="0" borderId="10" xfId="0" applyNumberFormat="1" applyFont="1" applyBorder="1"/>
    <xf numFmtId="0" fontId="5" fillId="5" borderId="16" xfId="0" applyFont="1" applyFill="1" applyBorder="1" applyAlignment="1">
      <alignment horizontal="center" wrapText="1"/>
    </xf>
    <xf numFmtId="0" fontId="7" fillId="2" borderId="17" xfId="0" applyFont="1" applyFill="1" applyBorder="1" applyAlignment="1">
      <alignment horizontal="left" wrapText="1"/>
    </xf>
    <xf numFmtId="0" fontId="0" fillId="0" borderId="18" xfId="0" applyBorder="1"/>
    <xf numFmtId="164" fontId="6" fillId="2" borderId="19" xfId="0" applyNumberFormat="1" applyFont="1" applyFill="1" applyBorder="1" applyAlignment="1">
      <alignment horizontal="center" vertical="center" wrapText="1"/>
    </xf>
    <xf numFmtId="164" fontId="6" fillId="2" borderId="20" xfId="0" applyNumberFormat="1" applyFont="1" applyFill="1" applyBorder="1" applyAlignment="1">
      <alignment horizontal="center" vertical="center" wrapText="1"/>
    </xf>
    <xf numFmtId="165" fontId="3" fillId="2" borderId="20" xfId="0" applyNumberFormat="1" applyFont="1" applyFill="1" applyBorder="1" applyAlignment="1">
      <alignment horizontal="center" vertical="center" wrapText="1"/>
    </xf>
    <xf numFmtId="165" fontId="3" fillId="2" borderId="17" xfId="0" applyNumberFormat="1" applyFont="1" applyFill="1" applyBorder="1" applyAlignment="1">
      <alignment horizontal="center" vertical="center" wrapText="1"/>
    </xf>
    <xf numFmtId="164" fontId="6" fillId="2" borderId="21" xfId="0" applyNumberFormat="1" applyFont="1" applyFill="1" applyBorder="1" applyAlignment="1">
      <alignment horizontal="center" vertical="center" wrapText="1"/>
    </xf>
    <xf numFmtId="16" fontId="0" fillId="0" borderId="0" xfId="0" applyNumberFormat="1"/>
    <xf numFmtId="0" fontId="7" fillId="4" borderId="2" xfId="0" applyFont="1" applyFill="1" applyBorder="1" applyAlignment="1">
      <alignment horizontal="left" wrapText="1"/>
    </xf>
    <xf numFmtId="0" fontId="0" fillId="3" borderId="12" xfId="0" applyFill="1" applyBorder="1"/>
    <xf numFmtId="164" fontId="6" fillId="4" borderId="14" xfId="0" applyNumberFormat="1" applyFont="1" applyFill="1" applyBorder="1" applyAlignment="1">
      <alignment horizontal="center" vertical="center" wrapText="1"/>
    </xf>
    <xf numFmtId="164" fontId="6" fillId="4" borderId="13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wrapText="1"/>
    </xf>
    <xf numFmtId="3" fontId="4" fillId="0" borderId="4" xfId="0" applyNumberFormat="1" applyFont="1" applyBorder="1" applyAlignment="1">
      <alignment horizontal="center" vertical="center" wrapText="1"/>
    </xf>
    <xf numFmtId="166" fontId="0" fillId="5" borderId="22" xfId="1" applyNumberFormat="1" applyFont="1" applyFill="1" applyBorder="1"/>
    <xf numFmtId="166" fontId="0" fillId="5" borderId="23" xfId="1" applyNumberFormat="1" applyFont="1" applyFill="1" applyBorder="1"/>
    <xf numFmtId="166" fontId="0" fillId="3" borderId="23" xfId="1" applyNumberFormat="1" applyFont="1" applyFill="1" applyBorder="1"/>
    <xf numFmtId="0" fontId="4" fillId="0" borderId="12" xfId="0" applyFont="1" applyBorder="1" applyAlignment="1">
      <alignment horizontal="center" vertical="center" wrapText="1"/>
    </xf>
  </cellXfs>
  <cellStyles count="3"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BB5E0-3320-4735-B823-96B545610F5A}">
  <dimension ref="A1:FX11"/>
  <sheetViews>
    <sheetView tabSelected="1" zoomScale="185" workbookViewId="0">
      <selection activeCell="A9" sqref="A9:I9"/>
    </sheetView>
  </sheetViews>
  <sheetFormatPr baseColWidth="10" defaultRowHeight="15" x14ac:dyDescent="0.2"/>
  <cols>
    <col min="1" max="1" width="15.5" customWidth="1"/>
    <col min="2" max="2" width="36.83203125" customWidth="1"/>
    <col min="3" max="3" width="32.5" customWidth="1"/>
    <col min="5" max="5" width="18.5" customWidth="1"/>
    <col min="7" max="7" width="12.5" customWidth="1"/>
    <col min="8" max="8" width="14.5" customWidth="1"/>
    <col min="9" max="9" width="28.33203125" customWidth="1"/>
  </cols>
  <sheetData>
    <row r="1" spans="1:180" ht="56.25" customHeight="1" thickBot="1" x14ac:dyDescent="0.25">
      <c r="A1" s="37" t="s">
        <v>0</v>
      </c>
      <c r="B1" s="38" t="s">
        <v>1</v>
      </c>
      <c r="C1" s="35" t="s">
        <v>62</v>
      </c>
      <c r="D1" s="39" t="s">
        <v>2</v>
      </c>
      <c r="E1" s="40" t="s">
        <v>3</v>
      </c>
      <c r="F1" s="41" t="s">
        <v>4</v>
      </c>
      <c r="G1" s="41" t="s">
        <v>5</v>
      </c>
      <c r="H1" s="58" t="s">
        <v>6</v>
      </c>
      <c r="I1" s="62" t="s">
        <v>76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  <c r="AB1" s="3"/>
      <c r="AC1" s="3"/>
      <c r="AD1" s="2"/>
      <c r="AE1" s="4"/>
      <c r="AF1" s="2"/>
      <c r="AG1" s="5"/>
      <c r="AH1" s="3"/>
      <c r="AI1" s="1"/>
      <c r="AJ1" s="2"/>
      <c r="AK1" s="2"/>
      <c r="AL1" s="2"/>
      <c r="AM1" s="1"/>
      <c r="AN1" s="2"/>
      <c r="AO1" s="2"/>
      <c r="AP1" s="2"/>
      <c r="AQ1" s="2"/>
      <c r="AR1" s="2"/>
      <c r="AS1" s="2"/>
      <c r="AT1" s="2"/>
      <c r="AU1" s="6"/>
      <c r="AV1" s="6"/>
      <c r="AW1" s="6"/>
      <c r="AX1" s="2"/>
      <c r="AY1" s="2"/>
      <c r="AZ1" s="4"/>
      <c r="BA1" s="2"/>
      <c r="BB1" s="4"/>
      <c r="BC1" s="6"/>
      <c r="BD1" s="6"/>
      <c r="BE1" s="6"/>
      <c r="BF1" s="4"/>
      <c r="BG1" s="6"/>
      <c r="BH1" s="6"/>
      <c r="BI1" s="2"/>
      <c r="BJ1" s="6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6"/>
      <c r="DQ1" s="7"/>
      <c r="DR1" s="7"/>
      <c r="DS1" s="2"/>
      <c r="DT1" s="7"/>
      <c r="DU1" s="2"/>
      <c r="DV1" s="2"/>
      <c r="DW1" s="2"/>
      <c r="DX1" s="2"/>
      <c r="DY1" s="3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</row>
    <row r="2" spans="1:180" ht="16" x14ac:dyDescent="0.2">
      <c r="A2" s="44" t="s">
        <v>7</v>
      </c>
      <c r="B2" s="45" t="s">
        <v>8</v>
      </c>
      <c r="C2" s="46" t="s">
        <v>65</v>
      </c>
      <c r="D2" s="47">
        <v>7200000</v>
      </c>
      <c r="E2" s="48">
        <v>50400000</v>
      </c>
      <c r="F2" s="49">
        <v>46038</v>
      </c>
      <c r="G2" s="50">
        <v>46247</v>
      </c>
      <c r="H2" s="59">
        <v>480000</v>
      </c>
      <c r="I2" s="36" t="s">
        <v>72</v>
      </c>
    </row>
    <row r="3" spans="1:180" ht="16" x14ac:dyDescent="0.2">
      <c r="A3" s="30" t="s">
        <v>9</v>
      </c>
      <c r="B3" s="33" t="s">
        <v>10</v>
      </c>
      <c r="C3" s="36" t="s">
        <v>63</v>
      </c>
      <c r="D3" s="32">
        <v>7200000</v>
      </c>
      <c r="E3" s="10">
        <v>50400000</v>
      </c>
      <c r="F3" s="9">
        <v>46041</v>
      </c>
      <c r="G3" s="11">
        <v>46248</v>
      </c>
      <c r="H3" s="60">
        <v>960000</v>
      </c>
      <c r="I3" s="54" t="s">
        <v>73</v>
      </c>
    </row>
    <row r="4" spans="1:180" ht="16" x14ac:dyDescent="0.2">
      <c r="A4" s="30" t="s">
        <v>11</v>
      </c>
      <c r="B4" s="33" t="s">
        <v>12</v>
      </c>
      <c r="C4" s="36" t="s">
        <v>63</v>
      </c>
      <c r="D4" s="32">
        <v>7200000</v>
      </c>
      <c r="E4" s="10">
        <v>50400000</v>
      </c>
      <c r="F4" s="9">
        <v>46041</v>
      </c>
      <c r="G4" s="11">
        <v>46248</v>
      </c>
      <c r="H4" s="60">
        <v>960000</v>
      </c>
      <c r="I4" s="54" t="s">
        <v>73</v>
      </c>
    </row>
    <row r="5" spans="1:180" ht="16" x14ac:dyDescent="0.2">
      <c r="A5" s="30" t="s">
        <v>13</v>
      </c>
      <c r="B5" s="33" t="s">
        <v>71</v>
      </c>
      <c r="C5" s="36" t="s">
        <v>64</v>
      </c>
      <c r="D5" s="32">
        <v>4300000</v>
      </c>
      <c r="E5" s="10">
        <v>30100000</v>
      </c>
      <c r="F5" s="9">
        <v>46037</v>
      </c>
      <c r="G5" s="11">
        <v>46247</v>
      </c>
      <c r="H5" s="60">
        <v>143333</v>
      </c>
      <c r="I5" s="54" t="s">
        <v>74</v>
      </c>
    </row>
    <row r="6" spans="1:180" ht="15" customHeight="1" x14ac:dyDescent="0.2">
      <c r="A6" s="30" t="s">
        <v>14</v>
      </c>
      <c r="B6" s="57" t="s">
        <v>15</v>
      </c>
      <c r="C6" s="36" t="s">
        <v>66</v>
      </c>
      <c r="D6" s="32">
        <v>8000000</v>
      </c>
      <c r="E6" s="10">
        <v>52000000</v>
      </c>
      <c r="F6" s="9">
        <v>46041</v>
      </c>
      <c r="G6" s="11">
        <v>46264</v>
      </c>
      <c r="H6" s="60">
        <v>266667</v>
      </c>
      <c r="I6" s="54" t="s">
        <v>75</v>
      </c>
    </row>
    <row r="7" spans="1:180" ht="16" x14ac:dyDescent="0.2">
      <c r="A7" s="30" t="s">
        <v>22</v>
      </c>
      <c r="B7" s="57" t="s">
        <v>23</v>
      </c>
      <c r="C7" s="36" t="s">
        <v>67</v>
      </c>
      <c r="D7" s="32">
        <v>6473188</v>
      </c>
      <c r="E7" s="10">
        <v>74441662</v>
      </c>
      <c r="F7" s="9">
        <v>46045</v>
      </c>
      <c r="G7" s="11">
        <v>46387</v>
      </c>
      <c r="H7" s="60">
        <v>1510411</v>
      </c>
      <c r="I7" s="36"/>
    </row>
    <row r="8" spans="1:180" ht="16" x14ac:dyDescent="0.2">
      <c r="A8" s="30" t="s">
        <v>16</v>
      </c>
      <c r="B8" s="57" t="s">
        <v>17</v>
      </c>
      <c r="C8" s="36" t="s">
        <v>68</v>
      </c>
      <c r="D8" s="34">
        <v>3652173</v>
      </c>
      <c r="E8" s="31">
        <v>42000000</v>
      </c>
      <c r="F8" s="9">
        <v>46042</v>
      </c>
      <c r="G8" s="11">
        <v>46387</v>
      </c>
      <c r="H8" s="60">
        <v>486967</v>
      </c>
      <c r="I8" s="36"/>
    </row>
    <row r="9" spans="1:180" s="15" customFormat="1" ht="17.25" customHeight="1" x14ac:dyDescent="0.2">
      <c r="A9" s="12" t="s">
        <v>18</v>
      </c>
      <c r="B9" s="53" t="s">
        <v>19</v>
      </c>
      <c r="C9" s="54" t="s">
        <v>68</v>
      </c>
      <c r="D9" s="55">
        <v>4485000</v>
      </c>
      <c r="E9" s="56">
        <v>31395000</v>
      </c>
      <c r="F9" s="13">
        <v>46044</v>
      </c>
      <c r="G9" s="14">
        <v>46243</v>
      </c>
      <c r="H9" s="61">
        <v>1794000</v>
      </c>
      <c r="I9" s="54" t="s">
        <v>70</v>
      </c>
    </row>
    <row r="10" spans="1:180" ht="17" thickBot="1" x14ac:dyDescent="0.25">
      <c r="A10" s="30" t="s">
        <v>20</v>
      </c>
      <c r="B10" s="57" t="s">
        <v>21</v>
      </c>
      <c r="C10" s="36" t="s">
        <v>69</v>
      </c>
      <c r="D10" s="51">
        <v>7000000</v>
      </c>
      <c r="E10" s="32">
        <v>51333350</v>
      </c>
      <c r="F10" s="9">
        <v>46045</v>
      </c>
      <c r="G10" s="11">
        <v>46267</v>
      </c>
      <c r="H10" s="60">
        <v>17</v>
      </c>
      <c r="I10" s="36"/>
    </row>
    <row r="11" spans="1:180" ht="16" thickBot="1" x14ac:dyDescent="0.25">
      <c r="G11" s="42" t="s">
        <v>24</v>
      </c>
      <c r="H11" s="43">
        <f>SUM(H2:H10)</f>
        <v>6601395</v>
      </c>
      <c r="I11" s="36"/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D058-6F19-BD4F-A403-7BD2C276DFD7}">
  <dimension ref="B1:I386"/>
  <sheetViews>
    <sheetView topLeftCell="A347" zoomScale="150" workbookViewId="0">
      <selection activeCell="D354" sqref="D354"/>
    </sheetView>
  </sheetViews>
  <sheetFormatPr baseColWidth="10" defaultRowHeight="15" x14ac:dyDescent="0.2"/>
  <cols>
    <col min="4" max="4" width="12.5" bestFit="1" customWidth="1"/>
    <col min="7" max="7" width="20.83203125" customWidth="1"/>
    <col min="8" max="8" width="12.5" bestFit="1" customWidth="1"/>
  </cols>
  <sheetData>
    <row r="1" spans="2:8" ht="16" thickBot="1" x14ac:dyDescent="0.25"/>
    <row r="2" spans="2:8" x14ac:dyDescent="0.2">
      <c r="B2" s="16" t="s">
        <v>42</v>
      </c>
      <c r="C2" s="17"/>
      <c r="D2" s="17"/>
      <c r="E2" s="17"/>
      <c r="F2" s="17"/>
      <c r="G2" s="17" t="s">
        <v>40</v>
      </c>
      <c r="H2" s="18">
        <v>80500000</v>
      </c>
    </row>
    <row r="3" spans="2:8" x14ac:dyDescent="0.2">
      <c r="B3" s="19" t="s">
        <v>25</v>
      </c>
      <c r="C3" s="20">
        <v>46036</v>
      </c>
      <c r="G3" t="s">
        <v>39</v>
      </c>
      <c r="H3" s="21">
        <v>7000000</v>
      </c>
    </row>
    <row r="4" spans="2:8" x14ac:dyDescent="0.2">
      <c r="B4" s="19" t="s">
        <v>26</v>
      </c>
      <c r="C4" s="20">
        <v>46384</v>
      </c>
      <c r="G4" t="s">
        <v>41</v>
      </c>
      <c r="H4" s="21">
        <f>H3/30</f>
        <v>233333.33333333334</v>
      </c>
    </row>
    <row r="5" spans="2:8" x14ac:dyDescent="0.2">
      <c r="B5" s="19"/>
      <c r="H5" s="22"/>
    </row>
    <row r="6" spans="2:8" x14ac:dyDescent="0.2">
      <c r="B6" s="19"/>
      <c r="C6" t="s">
        <v>27</v>
      </c>
      <c r="D6" s="23">
        <f>H4*17</f>
        <v>3966666.666666667</v>
      </c>
      <c r="H6" s="22"/>
    </row>
    <row r="7" spans="2:8" x14ac:dyDescent="0.2">
      <c r="B7" s="19"/>
      <c r="C7" t="s">
        <v>28</v>
      </c>
      <c r="D7" s="23">
        <f>H3</f>
        <v>7000000</v>
      </c>
      <c r="H7" s="22"/>
    </row>
    <row r="8" spans="2:8" x14ac:dyDescent="0.2">
      <c r="B8" s="19"/>
      <c r="C8" t="s">
        <v>29</v>
      </c>
      <c r="D8" s="23">
        <f>H3</f>
        <v>7000000</v>
      </c>
      <c r="H8" s="22"/>
    </row>
    <row r="9" spans="2:8" x14ac:dyDescent="0.2">
      <c r="B9" s="19"/>
      <c r="C9" t="s">
        <v>30</v>
      </c>
      <c r="D9" s="23">
        <f>H3</f>
        <v>7000000</v>
      </c>
      <c r="H9" s="22"/>
    </row>
    <row r="10" spans="2:8" x14ac:dyDescent="0.2">
      <c r="B10" s="19"/>
      <c r="C10" t="s">
        <v>31</v>
      </c>
      <c r="D10" s="23">
        <f>H3</f>
        <v>7000000</v>
      </c>
      <c r="H10" s="22"/>
    </row>
    <row r="11" spans="2:8" x14ac:dyDescent="0.2">
      <c r="B11" s="19"/>
      <c r="C11" t="s">
        <v>32</v>
      </c>
      <c r="D11" s="23">
        <f>H3</f>
        <v>7000000</v>
      </c>
      <c r="H11" s="22"/>
    </row>
    <row r="12" spans="2:8" x14ac:dyDescent="0.2">
      <c r="B12" s="19"/>
      <c r="C12" t="s">
        <v>33</v>
      </c>
      <c r="D12" s="23">
        <f>H3</f>
        <v>7000000</v>
      </c>
      <c r="H12" s="22"/>
    </row>
    <row r="13" spans="2:8" x14ac:dyDescent="0.2">
      <c r="B13" s="19"/>
      <c r="C13" t="s">
        <v>34</v>
      </c>
      <c r="D13" s="23">
        <f>H3</f>
        <v>7000000</v>
      </c>
      <c r="H13" s="22"/>
    </row>
    <row r="14" spans="2:8" x14ac:dyDescent="0.2">
      <c r="B14" s="19"/>
      <c r="C14" t="s">
        <v>35</v>
      </c>
      <c r="D14" s="23">
        <f>H3</f>
        <v>7000000</v>
      </c>
      <c r="H14" s="22"/>
    </row>
    <row r="15" spans="2:8" x14ac:dyDescent="0.2">
      <c r="B15" s="19"/>
      <c r="C15" t="s">
        <v>36</v>
      </c>
      <c r="D15" s="23">
        <f>H3</f>
        <v>7000000</v>
      </c>
      <c r="H15" s="22"/>
    </row>
    <row r="16" spans="2:8" x14ac:dyDescent="0.2">
      <c r="B16" s="19"/>
      <c r="C16" t="s">
        <v>37</v>
      </c>
      <c r="D16" s="23">
        <f>H3</f>
        <v>7000000</v>
      </c>
      <c r="H16" s="22"/>
    </row>
    <row r="17" spans="2:8" x14ac:dyDescent="0.2">
      <c r="B17" s="19"/>
      <c r="C17" t="s">
        <v>38</v>
      </c>
      <c r="D17" s="23">
        <f>H4*28</f>
        <v>6533333.333333334</v>
      </c>
      <c r="G17" t="s">
        <v>6</v>
      </c>
      <c r="H17" s="24">
        <f>H2-D19</f>
        <v>0</v>
      </c>
    </row>
    <row r="18" spans="2:8" x14ac:dyDescent="0.2">
      <c r="B18" s="19"/>
      <c r="H18" s="22"/>
    </row>
    <row r="19" spans="2:8" ht="16" thickBot="1" x14ac:dyDescent="0.25">
      <c r="B19" s="25"/>
      <c r="C19" s="26" t="s">
        <v>24</v>
      </c>
      <c r="D19" s="27">
        <f>SUM(D6:D17)</f>
        <v>80500000</v>
      </c>
      <c r="E19" s="26"/>
      <c r="F19" s="26"/>
      <c r="G19" s="26"/>
      <c r="H19" s="28"/>
    </row>
    <row r="21" spans="2:8" ht="16" thickBot="1" x14ac:dyDescent="0.25"/>
    <row r="22" spans="2:8" x14ac:dyDescent="0.2">
      <c r="B22" s="16" t="s">
        <v>43</v>
      </c>
      <c r="C22" s="17"/>
      <c r="D22" s="17"/>
      <c r="E22" s="17"/>
      <c r="F22" s="17"/>
      <c r="G22" s="17" t="s">
        <v>40</v>
      </c>
      <c r="H22" s="18">
        <v>31395000</v>
      </c>
    </row>
    <row r="23" spans="2:8" x14ac:dyDescent="0.2">
      <c r="B23" s="19" t="s">
        <v>25</v>
      </c>
      <c r="C23" s="20">
        <v>46043</v>
      </c>
      <c r="G23" t="s">
        <v>39</v>
      </c>
      <c r="H23" s="21">
        <v>4485000</v>
      </c>
    </row>
    <row r="24" spans="2:8" x14ac:dyDescent="0.2">
      <c r="B24" s="19" t="s">
        <v>26</v>
      </c>
      <c r="C24" s="20">
        <v>46254</v>
      </c>
      <c r="G24" t="s">
        <v>41</v>
      </c>
      <c r="H24" s="21">
        <f>H23/30</f>
        <v>149500</v>
      </c>
    </row>
    <row r="25" spans="2:8" x14ac:dyDescent="0.2">
      <c r="B25" s="19"/>
      <c r="H25" s="22"/>
    </row>
    <row r="26" spans="2:8" x14ac:dyDescent="0.2">
      <c r="B26" s="19"/>
      <c r="C26" t="s">
        <v>27</v>
      </c>
      <c r="D26" s="23">
        <f>H24*10</f>
        <v>1495000</v>
      </c>
      <c r="H26" s="22"/>
    </row>
    <row r="27" spans="2:8" x14ac:dyDescent="0.2">
      <c r="B27" s="19"/>
      <c r="C27" t="s">
        <v>28</v>
      </c>
      <c r="D27" s="23">
        <f>H23</f>
        <v>4485000</v>
      </c>
      <c r="H27" s="22"/>
    </row>
    <row r="28" spans="2:8" x14ac:dyDescent="0.2">
      <c r="B28" s="19"/>
      <c r="C28" t="s">
        <v>29</v>
      </c>
      <c r="D28" s="23">
        <f>H23</f>
        <v>4485000</v>
      </c>
      <c r="H28" s="22"/>
    </row>
    <row r="29" spans="2:8" x14ac:dyDescent="0.2">
      <c r="B29" s="19"/>
      <c r="C29" t="s">
        <v>30</v>
      </c>
      <c r="D29" s="23">
        <f>H23</f>
        <v>4485000</v>
      </c>
      <c r="H29" s="22"/>
    </row>
    <row r="30" spans="2:8" x14ac:dyDescent="0.2">
      <c r="B30" s="19"/>
      <c r="C30" t="s">
        <v>31</v>
      </c>
      <c r="D30" s="23">
        <f>H23</f>
        <v>4485000</v>
      </c>
      <c r="H30" s="22"/>
    </row>
    <row r="31" spans="2:8" x14ac:dyDescent="0.2">
      <c r="B31" s="19"/>
      <c r="C31" t="s">
        <v>32</v>
      </c>
      <c r="D31" s="23">
        <f>H23</f>
        <v>4485000</v>
      </c>
      <c r="H31" s="22"/>
    </row>
    <row r="32" spans="2:8" x14ac:dyDescent="0.2">
      <c r="B32" s="19"/>
      <c r="C32" t="s">
        <v>33</v>
      </c>
      <c r="D32" s="23">
        <f>H23</f>
        <v>4485000</v>
      </c>
      <c r="H32" s="22"/>
    </row>
    <row r="33" spans="2:8" x14ac:dyDescent="0.2">
      <c r="B33" s="19"/>
      <c r="C33" t="s">
        <v>34</v>
      </c>
      <c r="D33" s="23">
        <f>H24*20</f>
        <v>2990000</v>
      </c>
      <c r="H33" s="22"/>
    </row>
    <row r="34" spans="2:8" x14ac:dyDescent="0.2">
      <c r="B34" s="19"/>
      <c r="C34" t="s">
        <v>35</v>
      </c>
      <c r="D34" s="23"/>
      <c r="H34" s="22"/>
    </row>
    <row r="35" spans="2:8" x14ac:dyDescent="0.2">
      <c r="B35" s="19"/>
      <c r="C35" t="s">
        <v>36</v>
      </c>
      <c r="D35" s="23"/>
      <c r="H35" s="22"/>
    </row>
    <row r="36" spans="2:8" x14ac:dyDescent="0.2">
      <c r="B36" s="19"/>
      <c r="C36" t="s">
        <v>37</v>
      </c>
      <c r="D36" s="23"/>
      <c r="H36" s="22"/>
    </row>
    <row r="37" spans="2:8" x14ac:dyDescent="0.2">
      <c r="B37" s="19"/>
      <c r="C37" t="s">
        <v>38</v>
      </c>
      <c r="D37" s="23"/>
      <c r="G37" t="s">
        <v>6</v>
      </c>
      <c r="H37" s="24">
        <f>H22-D39</f>
        <v>0</v>
      </c>
    </row>
    <row r="38" spans="2:8" x14ac:dyDescent="0.2">
      <c r="B38" s="19"/>
      <c r="H38" s="22"/>
    </row>
    <row r="39" spans="2:8" ht="16" thickBot="1" x14ac:dyDescent="0.25">
      <c r="B39" s="25"/>
      <c r="C39" s="26" t="s">
        <v>24</v>
      </c>
      <c r="D39" s="27">
        <f>SUM(D26:D37)</f>
        <v>31395000</v>
      </c>
      <c r="E39" s="26"/>
      <c r="F39" s="26"/>
      <c r="G39" s="26"/>
      <c r="H39" s="28"/>
    </row>
    <row r="42" spans="2:8" ht="16" thickBot="1" x14ac:dyDescent="0.25"/>
    <row r="43" spans="2:8" x14ac:dyDescent="0.2">
      <c r="B43" s="16" t="s">
        <v>44</v>
      </c>
      <c r="C43" s="17"/>
      <c r="D43" s="17"/>
      <c r="E43" s="17"/>
      <c r="F43" s="17"/>
      <c r="G43" s="17" t="s">
        <v>40</v>
      </c>
      <c r="H43" s="18">
        <v>51577500</v>
      </c>
    </row>
    <row r="44" spans="2:8" x14ac:dyDescent="0.2">
      <c r="B44" s="19" t="s">
        <v>25</v>
      </c>
      <c r="C44" s="20">
        <v>46037</v>
      </c>
      <c r="G44" t="s">
        <v>39</v>
      </c>
      <c r="H44" s="21">
        <v>4485000</v>
      </c>
    </row>
    <row r="45" spans="2:8" x14ac:dyDescent="0.2">
      <c r="B45" s="19" t="s">
        <v>26</v>
      </c>
      <c r="C45" s="20">
        <v>46385</v>
      </c>
      <c r="G45" t="s">
        <v>41</v>
      </c>
      <c r="H45" s="21">
        <f>H44/30</f>
        <v>149500</v>
      </c>
    </row>
    <row r="46" spans="2:8" x14ac:dyDescent="0.2">
      <c r="B46" s="19"/>
      <c r="H46" s="22"/>
    </row>
    <row r="47" spans="2:8" x14ac:dyDescent="0.2">
      <c r="B47" s="19"/>
      <c r="C47" t="s">
        <v>27</v>
      </c>
      <c r="D47" s="23">
        <f>H45*16</f>
        <v>2392000</v>
      </c>
      <c r="H47" s="22"/>
    </row>
    <row r="48" spans="2:8" x14ac:dyDescent="0.2">
      <c r="B48" s="19"/>
      <c r="C48" t="s">
        <v>28</v>
      </c>
      <c r="D48" s="23">
        <f>H44</f>
        <v>4485000</v>
      </c>
      <c r="H48" s="22"/>
    </row>
    <row r="49" spans="2:8" x14ac:dyDescent="0.2">
      <c r="B49" s="19"/>
      <c r="C49" t="s">
        <v>29</v>
      </c>
      <c r="D49" s="23">
        <f>H44</f>
        <v>4485000</v>
      </c>
      <c r="H49" s="22"/>
    </row>
    <row r="50" spans="2:8" x14ac:dyDescent="0.2">
      <c r="B50" s="19"/>
      <c r="C50" t="s">
        <v>30</v>
      </c>
      <c r="D50" s="23">
        <f>H44</f>
        <v>4485000</v>
      </c>
      <c r="H50" s="22"/>
    </row>
    <row r="51" spans="2:8" x14ac:dyDescent="0.2">
      <c r="B51" s="19"/>
      <c r="C51" t="s">
        <v>31</v>
      </c>
      <c r="D51" s="23">
        <f>H44</f>
        <v>4485000</v>
      </c>
      <c r="H51" s="22"/>
    </row>
    <row r="52" spans="2:8" x14ac:dyDescent="0.2">
      <c r="B52" s="19"/>
      <c r="C52" t="s">
        <v>32</v>
      </c>
      <c r="D52" s="23">
        <f>H44</f>
        <v>4485000</v>
      </c>
      <c r="H52" s="22"/>
    </row>
    <row r="53" spans="2:8" x14ac:dyDescent="0.2">
      <c r="B53" s="19"/>
      <c r="C53" t="s">
        <v>33</v>
      </c>
      <c r="D53" s="23">
        <f>H44</f>
        <v>4485000</v>
      </c>
      <c r="H53" s="22"/>
    </row>
    <row r="54" spans="2:8" x14ac:dyDescent="0.2">
      <c r="B54" s="19"/>
      <c r="C54" t="s">
        <v>34</v>
      </c>
      <c r="D54" s="23">
        <f>H44</f>
        <v>4485000</v>
      </c>
      <c r="H54" s="22"/>
    </row>
    <row r="55" spans="2:8" x14ac:dyDescent="0.2">
      <c r="B55" s="19"/>
      <c r="C55" t="s">
        <v>35</v>
      </c>
      <c r="D55" s="23">
        <f>H44</f>
        <v>4485000</v>
      </c>
      <c r="H55" s="22"/>
    </row>
    <row r="56" spans="2:8" x14ac:dyDescent="0.2">
      <c r="B56" s="19"/>
      <c r="C56" t="s">
        <v>36</v>
      </c>
      <c r="D56" s="23">
        <f>H44</f>
        <v>4485000</v>
      </c>
      <c r="H56" s="22"/>
    </row>
    <row r="57" spans="2:8" x14ac:dyDescent="0.2">
      <c r="B57" s="19"/>
      <c r="C57" t="s">
        <v>37</v>
      </c>
      <c r="D57" s="23">
        <f>H44</f>
        <v>4485000</v>
      </c>
      <c r="H57" s="22"/>
    </row>
    <row r="58" spans="2:8" x14ac:dyDescent="0.2">
      <c r="B58" s="19"/>
      <c r="C58" t="s">
        <v>38</v>
      </c>
      <c r="D58" s="23">
        <f>H45*29</f>
        <v>4335500</v>
      </c>
      <c r="G58" t="s">
        <v>6</v>
      </c>
      <c r="H58" s="24">
        <f>H43-D60</f>
        <v>0</v>
      </c>
    </row>
    <row r="59" spans="2:8" x14ac:dyDescent="0.2">
      <c r="B59" s="19"/>
      <c r="H59" s="22"/>
    </row>
    <row r="60" spans="2:8" ht="16" thickBot="1" x14ac:dyDescent="0.25">
      <c r="B60" s="25"/>
      <c r="C60" s="26" t="s">
        <v>24</v>
      </c>
      <c r="D60" s="27">
        <f>SUM(D47:D58)</f>
        <v>51577500</v>
      </c>
      <c r="E60" s="26"/>
      <c r="F60" s="26"/>
      <c r="G60" s="26"/>
      <c r="H60" s="28"/>
    </row>
    <row r="62" spans="2:8" ht="16" thickBot="1" x14ac:dyDescent="0.25"/>
    <row r="63" spans="2:8" x14ac:dyDescent="0.2">
      <c r="B63" s="16" t="s">
        <v>45</v>
      </c>
      <c r="C63" s="17"/>
      <c r="D63" s="17"/>
      <c r="E63" s="17"/>
      <c r="F63" s="17"/>
      <c r="G63" s="17" t="s">
        <v>40</v>
      </c>
      <c r="H63" s="18">
        <v>57500000</v>
      </c>
    </row>
    <row r="64" spans="2:8" x14ac:dyDescent="0.2">
      <c r="B64" s="19" t="s">
        <v>25</v>
      </c>
      <c r="C64" s="20">
        <v>46037</v>
      </c>
      <c r="G64" t="s">
        <v>39</v>
      </c>
      <c r="H64" s="21">
        <v>5000000</v>
      </c>
    </row>
    <row r="65" spans="2:8" x14ac:dyDescent="0.2">
      <c r="B65" s="19" t="s">
        <v>26</v>
      </c>
      <c r="C65" s="20">
        <v>46385</v>
      </c>
      <c r="G65" t="s">
        <v>41</v>
      </c>
      <c r="H65" s="21">
        <f>H64/30</f>
        <v>166666.66666666666</v>
      </c>
    </row>
    <row r="66" spans="2:8" x14ac:dyDescent="0.2">
      <c r="B66" s="19"/>
      <c r="H66" s="22"/>
    </row>
    <row r="67" spans="2:8" x14ac:dyDescent="0.2">
      <c r="B67" s="19"/>
      <c r="C67" t="s">
        <v>27</v>
      </c>
      <c r="D67" s="23">
        <f>H65*16</f>
        <v>2666666.6666666665</v>
      </c>
      <c r="H67" s="22"/>
    </row>
    <row r="68" spans="2:8" x14ac:dyDescent="0.2">
      <c r="B68" s="19"/>
      <c r="C68" t="s">
        <v>28</v>
      </c>
      <c r="D68" s="23">
        <f>H64</f>
        <v>5000000</v>
      </c>
      <c r="H68" s="22"/>
    </row>
    <row r="69" spans="2:8" x14ac:dyDescent="0.2">
      <c r="B69" s="19"/>
      <c r="C69" t="s">
        <v>29</v>
      </c>
      <c r="D69" s="23">
        <f>H64</f>
        <v>5000000</v>
      </c>
      <c r="H69" s="22"/>
    </row>
    <row r="70" spans="2:8" x14ac:dyDescent="0.2">
      <c r="B70" s="19"/>
      <c r="C70" t="s">
        <v>30</v>
      </c>
      <c r="D70" s="23">
        <f>H64</f>
        <v>5000000</v>
      </c>
      <c r="H70" s="22"/>
    </row>
    <row r="71" spans="2:8" x14ac:dyDescent="0.2">
      <c r="B71" s="19"/>
      <c r="C71" t="s">
        <v>31</v>
      </c>
      <c r="D71" s="23">
        <f>H64</f>
        <v>5000000</v>
      </c>
      <c r="H71" s="22"/>
    </row>
    <row r="72" spans="2:8" x14ac:dyDescent="0.2">
      <c r="B72" s="19"/>
      <c r="C72" t="s">
        <v>32</v>
      </c>
      <c r="D72" s="23">
        <f>H64</f>
        <v>5000000</v>
      </c>
      <c r="H72" s="22"/>
    </row>
    <row r="73" spans="2:8" x14ac:dyDescent="0.2">
      <c r="B73" s="19"/>
      <c r="C73" t="s">
        <v>33</v>
      </c>
      <c r="D73" s="23">
        <f>H64</f>
        <v>5000000</v>
      </c>
      <c r="H73" s="22"/>
    </row>
    <row r="74" spans="2:8" x14ac:dyDescent="0.2">
      <c r="B74" s="19"/>
      <c r="C74" t="s">
        <v>34</v>
      </c>
      <c r="D74" s="23">
        <f>H64</f>
        <v>5000000</v>
      </c>
      <c r="H74" s="22"/>
    </row>
    <row r="75" spans="2:8" x14ac:dyDescent="0.2">
      <c r="B75" s="19"/>
      <c r="C75" t="s">
        <v>35</v>
      </c>
      <c r="D75" s="23">
        <f>H64</f>
        <v>5000000</v>
      </c>
      <c r="H75" s="22"/>
    </row>
    <row r="76" spans="2:8" x14ac:dyDescent="0.2">
      <c r="B76" s="19"/>
      <c r="C76" t="s">
        <v>36</v>
      </c>
      <c r="D76" s="23">
        <f>H64</f>
        <v>5000000</v>
      </c>
      <c r="H76" s="22"/>
    </row>
    <row r="77" spans="2:8" x14ac:dyDescent="0.2">
      <c r="B77" s="19"/>
      <c r="C77" t="s">
        <v>37</v>
      </c>
      <c r="D77" s="23">
        <f>H64</f>
        <v>5000000</v>
      </c>
      <c r="H77" s="22"/>
    </row>
    <row r="78" spans="2:8" x14ac:dyDescent="0.2">
      <c r="B78" s="19"/>
      <c r="C78" t="s">
        <v>38</v>
      </c>
      <c r="D78" s="23">
        <f>H65*29</f>
        <v>4833333.333333333</v>
      </c>
      <c r="G78" t="s">
        <v>6</v>
      </c>
      <c r="H78" s="24">
        <f>H63-D80</f>
        <v>0</v>
      </c>
    </row>
    <row r="79" spans="2:8" x14ac:dyDescent="0.2">
      <c r="B79" s="19"/>
      <c r="H79" s="22"/>
    </row>
    <row r="80" spans="2:8" ht="16" thickBot="1" x14ac:dyDescent="0.25">
      <c r="B80" s="25"/>
      <c r="C80" s="26" t="s">
        <v>24</v>
      </c>
      <c r="D80" s="27">
        <f>SUM(D67:D78)</f>
        <v>57500000</v>
      </c>
      <c r="E80" s="26"/>
      <c r="F80" s="26"/>
      <c r="G80" s="26"/>
      <c r="H80" s="28"/>
    </row>
    <row r="83" spans="2:8" ht="16" thickBot="1" x14ac:dyDescent="0.25"/>
    <row r="84" spans="2:8" x14ac:dyDescent="0.2">
      <c r="B84" s="16" t="s">
        <v>46</v>
      </c>
      <c r="C84" s="17"/>
      <c r="D84" s="17"/>
      <c r="E84" s="17"/>
      <c r="F84" s="17"/>
      <c r="G84" s="17" t="s">
        <v>40</v>
      </c>
      <c r="H84" s="18">
        <v>31395000</v>
      </c>
    </row>
    <row r="85" spans="2:8" x14ac:dyDescent="0.2">
      <c r="B85" s="19" t="s">
        <v>25</v>
      </c>
      <c r="C85" s="20">
        <v>46037</v>
      </c>
      <c r="G85" t="s">
        <v>39</v>
      </c>
      <c r="H85" s="21">
        <v>4485000</v>
      </c>
    </row>
    <row r="86" spans="2:8" x14ac:dyDescent="0.2">
      <c r="B86" s="19" t="s">
        <v>26</v>
      </c>
      <c r="C86" s="20">
        <v>46248</v>
      </c>
      <c r="G86" t="s">
        <v>41</v>
      </c>
      <c r="H86" s="21">
        <f>H85/30</f>
        <v>149500</v>
      </c>
    </row>
    <row r="87" spans="2:8" x14ac:dyDescent="0.2">
      <c r="B87" s="19"/>
      <c r="H87" s="22"/>
    </row>
    <row r="88" spans="2:8" x14ac:dyDescent="0.2">
      <c r="B88" s="19"/>
      <c r="C88" t="s">
        <v>27</v>
      </c>
      <c r="D88" s="23">
        <f>H86*16</f>
        <v>2392000</v>
      </c>
      <c r="H88" s="22"/>
    </row>
    <row r="89" spans="2:8" x14ac:dyDescent="0.2">
      <c r="B89" s="19"/>
      <c r="C89" t="s">
        <v>28</v>
      </c>
      <c r="D89" s="23">
        <f>H85</f>
        <v>4485000</v>
      </c>
      <c r="H89" s="22"/>
    </row>
    <row r="90" spans="2:8" x14ac:dyDescent="0.2">
      <c r="B90" s="19"/>
      <c r="C90" t="s">
        <v>29</v>
      </c>
      <c r="D90" s="23">
        <f>H85</f>
        <v>4485000</v>
      </c>
      <c r="H90" s="22"/>
    </row>
    <row r="91" spans="2:8" x14ac:dyDescent="0.2">
      <c r="B91" s="19"/>
      <c r="C91" t="s">
        <v>30</v>
      </c>
      <c r="D91" s="23">
        <f>H85</f>
        <v>4485000</v>
      </c>
      <c r="H91" s="22"/>
    </row>
    <row r="92" spans="2:8" x14ac:dyDescent="0.2">
      <c r="B92" s="19"/>
      <c r="C92" t="s">
        <v>31</v>
      </c>
      <c r="D92" s="23">
        <f>H85</f>
        <v>4485000</v>
      </c>
      <c r="H92" s="22"/>
    </row>
    <row r="93" spans="2:8" x14ac:dyDescent="0.2">
      <c r="B93" s="19"/>
      <c r="C93" t="s">
        <v>32</v>
      </c>
      <c r="D93" s="23">
        <f>H85</f>
        <v>4485000</v>
      </c>
      <c r="H93" s="22"/>
    </row>
    <row r="94" spans="2:8" x14ac:dyDescent="0.2">
      <c r="B94" s="19"/>
      <c r="C94" t="s">
        <v>33</v>
      </c>
      <c r="D94" s="23">
        <f>H85</f>
        <v>4485000</v>
      </c>
      <c r="H94" s="22"/>
    </row>
    <row r="95" spans="2:8" x14ac:dyDescent="0.2">
      <c r="B95" s="19"/>
      <c r="C95" t="s">
        <v>34</v>
      </c>
      <c r="D95" s="23">
        <f>H86*14</f>
        <v>2093000</v>
      </c>
      <c r="H95" s="22"/>
    </row>
    <row r="96" spans="2:8" x14ac:dyDescent="0.2">
      <c r="B96" s="19"/>
      <c r="C96" t="s">
        <v>35</v>
      </c>
      <c r="D96" s="23"/>
      <c r="H96" s="22"/>
    </row>
    <row r="97" spans="2:8" x14ac:dyDescent="0.2">
      <c r="B97" s="19"/>
      <c r="C97" t="s">
        <v>36</v>
      </c>
      <c r="D97" s="23"/>
      <c r="H97" s="22"/>
    </row>
    <row r="98" spans="2:8" x14ac:dyDescent="0.2">
      <c r="B98" s="19"/>
      <c r="C98" t="s">
        <v>37</v>
      </c>
      <c r="D98" s="23"/>
      <c r="H98" s="22"/>
    </row>
    <row r="99" spans="2:8" x14ac:dyDescent="0.2">
      <c r="B99" s="19"/>
      <c r="C99" t="s">
        <v>38</v>
      </c>
      <c r="D99" s="23"/>
      <c r="G99" t="s">
        <v>6</v>
      </c>
      <c r="H99" s="24">
        <f>H84-D101</f>
        <v>0</v>
      </c>
    </row>
    <row r="100" spans="2:8" x14ac:dyDescent="0.2">
      <c r="B100" s="19"/>
      <c r="H100" s="22"/>
    </row>
    <row r="101" spans="2:8" ht="16" thickBot="1" x14ac:dyDescent="0.25">
      <c r="B101" s="25"/>
      <c r="C101" s="26" t="s">
        <v>24</v>
      </c>
      <c r="D101" s="27">
        <f>SUM(D88:D99)</f>
        <v>31395000</v>
      </c>
      <c r="E101" s="26"/>
      <c r="F101" s="26"/>
      <c r="G101" s="26"/>
      <c r="H101" s="28"/>
    </row>
    <row r="102" spans="2:8" ht="16" thickBot="1" x14ac:dyDescent="0.25"/>
    <row r="103" spans="2:8" x14ac:dyDescent="0.2">
      <c r="B103" s="16" t="s">
        <v>47</v>
      </c>
      <c r="C103" s="17"/>
      <c r="D103" s="17"/>
      <c r="E103" s="17"/>
      <c r="F103" s="17"/>
      <c r="G103" s="17" t="s">
        <v>40</v>
      </c>
      <c r="H103" s="18">
        <v>35750000</v>
      </c>
    </row>
    <row r="104" spans="2:8" x14ac:dyDescent="0.2">
      <c r="B104" s="19" t="s">
        <v>25</v>
      </c>
      <c r="C104" s="20">
        <v>46042</v>
      </c>
      <c r="G104" t="s">
        <v>39</v>
      </c>
      <c r="H104" s="21">
        <v>5500000</v>
      </c>
    </row>
    <row r="105" spans="2:8" x14ac:dyDescent="0.2">
      <c r="B105" s="19" t="s">
        <v>26</v>
      </c>
      <c r="C105" s="20">
        <v>46238</v>
      </c>
      <c r="G105" t="s">
        <v>41</v>
      </c>
      <c r="H105" s="21">
        <f>H104/30</f>
        <v>183333.33333333334</v>
      </c>
    </row>
    <row r="106" spans="2:8" x14ac:dyDescent="0.2">
      <c r="B106" s="19"/>
      <c r="H106" s="22"/>
    </row>
    <row r="107" spans="2:8" x14ac:dyDescent="0.2">
      <c r="B107" s="19"/>
      <c r="C107" t="s">
        <v>27</v>
      </c>
      <c r="D107" s="23">
        <f>H105*11</f>
        <v>2016666.6666666667</v>
      </c>
      <c r="G107" t="s">
        <v>48</v>
      </c>
      <c r="H107" s="29">
        <v>46163</v>
      </c>
    </row>
    <row r="108" spans="2:8" x14ac:dyDescent="0.2">
      <c r="B108" s="19"/>
      <c r="C108" t="s">
        <v>28</v>
      </c>
      <c r="D108" s="23">
        <f>H104</f>
        <v>5500000</v>
      </c>
      <c r="H108" s="22"/>
    </row>
    <row r="109" spans="2:8" x14ac:dyDescent="0.2">
      <c r="B109" s="19"/>
      <c r="C109" t="s">
        <v>29</v>
      </c>
      <c r="D109" s="23">
        <f>H104</f>
        <v>5500000</v>
      </c>
      <c r="H109" s="22"/>
    </row>
    <row r="110" spans="2:8" x14ac:dyDescent="0.2">
      <c r="B110" s="19"/>
      <c r="C110" t="s">
        <v>30</v>
      </c>
      <c r="D110" s="23">
        <f>H104</f>
        <v>5500000</v>
      </c>
      <c r="H110" s="22"/>
    </row>
    <row r="111" spans="2:8" x14ac:dyDescent="0.2">
      <c r="B111" s="19"/>
      <c r="C111" t="s">
        <v>31</v>
      </c>
      <c r="D111" s="23">
        <f>H105*21</f>
        <v>3850000</v>
      </c>
      <c r="H111" s="22"/>
    </row>
    <row r="112" spans="2:8" x14ac:dyDescent="0.2">
      <c r="B112" s="19"/>
      <c r="C112" t="s">
        <v>32</v>
      </c>
      <c r="D112" s="23"/>
      <c r="H112" s="22"/>
    </row>
    <row r="113" spans="2:8" x14ac:dyDescent="0.2">
      <c r="B113" s="19"/>
      <c r="C113" t="s">
        <v>33</v>
      </c>
      <c r="D113" s="23"/>
      <c r="H113" s="22"/>
    </row>
    <row r="114" spans="2:8" x14ac:dyDescent="0.2">
      <c r="B114" s="19"/>
      <c r="C114" t="s">
        <v>34</v>
      </c>
      <c r="D114" s="23"/>
      <c r="H114" s="22"/>
    </row>
    <row r="115" spans="2:8" x14ac:dyDescent="0.2">
      <c r="B115" s="19"/>
      <c r="C115" t="s">
        <v>35</v>
      </c>
      <c r="D115" s="23"/>
      <c r="H115" s="22"/>
    </row>
    <row r="116" spans="2:8" x14ac:dyDescent="0.2">
      <c r="B116" s="19"/>
      <c r="C116" t="s">
        <v>36</v>
      </c>
      <c r="D116" s="23"/>
      <c r="H116" s="22"/>
    </row>
    <row r="117" spans="2:8" x14ac:dyDescent="0.2">
      <c r="B117" s="19"/>
      <c r="C117" t="s">
        <v>37</v>
      </c>
      <c r="D117" s="23"/>
      <c r="H117" s="22"/>
    </row>
    <row r="118" spans="2:8" x14ac:dyDescent="0.2">
      <c r="B118" s="19"/>
      <c r="C118" t="s">
        <v>38</v>
      </c>
      <c r="D118" s="23"/>
      <c r="G118" t="s">
        <v>6</v>
      </c>
      <c r="H118" s="24">
        <f>H103-D120</f>
        <v>13383333.333333332</v>
      </c>
    </row>
    <row r="119" spans="2:8" x14ac:dyDescent="0.2">
      <c r="B119" s="19"/>
      <c r="H119" s="22"/>
    </row>
    <row r="120" spans="2:8" ht="16" thickBot="1" x14ac:dyDescent="0.25">
      <c r="B120" s="25"/>
      <c r="C120" s="26" t="s">
        <v>24</v>
      </c>
      <c r="D120" s="27">
        <f>SUM(D107:D118)</f>
        <v>22366666.666666668</v>
      </c>
      <c r="E120" s="26"/>
      <c r="F120" s="26"/>
      <c r="G120" s="26"/>
      <c r="H120" s="28"/>
    </row>
    <row r="123" spans="2:8" ht="16" thickBot="1" x14ac:dyDescent="0.25"/>
    <row r="124" spans="2:8" x14ac:dyDescent="0.2">
      <c r="B124" s="16" t="s">
        <v>49</v>
      </c>
      <c r="C124" s="17"/>
      <c r="D124" s="17"/>
      <c r="E124" s="17"/>
      <c r="F124" s="17"/>
      <c r="G124" s="17" t="s">
        <v>40</v>
      </c>
      <c r="H124" s="18">
        <v>35750000</v>
      </c>
    </row>
    <row r="125" spans="2:8" x14ac:dyDescent="0.2">
      <c r="B125" s="19" t="s">
        <v>25</v>
      </c>
      <c r="C125" s="20">
        <v>46042</v>
      </c>
      <c r="G125" t="s">
        <v>39</v>
      </c>
      <c r="H125" s="21">
        <v>5500000</v>
      </c>
    </row>
    <row r="126" spans="2:8" x14ac:dyDescent="0.2">
      <c r="B126" s="19" t="s">
        <v>26</v>
      </c>
      <c r="C126" s="20">
        <v>46238</v>
      </c>
      <c r="G126" t="s">
        <v>41</v>
      </c>
      <c r="H126" s="21">
        <f>H125/30</f>
        <v>183333.33333333334</v>
      </c>
    </row>
    <row r="127" spans="2:8" x14ac:dyDescent="0.2">
      <c r="B127" s="19"/>
      <c r="H127" s="22"/>
    </row>
    <row r="128" spans="2:8" x14ac:dyDescent="0.2">
      <c r="B128" s="19"/>
      <c r="C128" t="s">
        <v>27</v>
      </c>
      <c r="D128" s="23">
        <f>H126*11</f>
        <v>2016666.6666666667</v>
      </c>
      <c r="G128" t="s">
        <v>48</v>
      </c>
      <c r="H128" s="29">
        <v>46163</v>
      </c>
    </row>
    <row r="129" spans="2:8" x14ac:dyDescent="0.2">
      <c r="B129" s="19"/>
      <c r="C129" t="s">
        <v>28</v>
      </c>
      <c r="D129" s="23">
        <f>H125</f>
        <v>5500000</v>
      </c>
      <c r="H129" s="22"/>
    </row>
    <row r="130" spans="2:8" x14ac:dyDescent="0.2">
      <c r="B130" s="19"/>
      <c r="C130" t="s">
        <v>29</v>
      </c>
      <c r="D130" s="23">
        <f>H125</f>
        <v>5500000</v>
      </c>
      <c r="H130" s="22"/>
    </row>
    <row r="131" spans="2:8" x14ac:dyDescent="0.2">
      <c r="B131" s="19"/>
      <c r="C131" t="s">
        <v>30</v>
      </c>
      <c r="D131" s="23">
        <f>H125</f>
        <v>5500000</v>
      </c>
      <c r="H131" s="22"/>
    </row>
    <row r="132" spans="2:8" x14ac:dyDescent="0.2">
      <c r="B132" s="19"/>
      <c r="C132" t="s">
        <v>31</v>
      </c>
      <c r="D132" s="23">
        <f>H125</f>
        <v>5500000</v>
      </c>
      <c r="H132" s="22"/>
    </row>
    <row r="133" spans="2:8" x14ac:dyDescent="0.2">
      <c r="B133" s="19"/>
      <c r="C133" t="s">
        <v>32</v>
      </c>
      <c r="D133" s="23">
        <f>H125</f>
        <v>5500000</v>
      </c>
      <c r="H133" s="22"/>
    </row>
    <row r="134" spans="2:8" x14ac:dyDescent="0.2">
      <c r="B134" s="19"/>
      <c r="C134" t="s">
        <v>33</v>
      </c>
      <c r="D134" s="23">
        <f>H125</f>
        <v>5500000</v>
      </c>
      <c r="H134" s="22"/>
    </row>
    <row r="135" spans="2:8" x14ac:dyDescent="0.2">
      <c r="B135" s="19"/>
      <c r="C135" t="s">
        <v>34</v>
      </c>
      <c r="D135" s="23">
        <f>H126*4</f>
        <v>733333.33333333337</v>
      </c>
      <c r="H135" s="22"/>
    </row>
    <row r="136" spans="2:8" x14ac:dyDescent="0.2">
      <c r="B136" s="19"/>
      <c r="C136" t="s">
        <v>35</v>
      </c>
      <c r="D136" s="23"/>
      <c r="H136" s="22"/>
    </row>
    <row r="137" spans="2:8" x14ac:dyDescent="0.2">
      <c r="B137" s="19"/>
      <c r="C137" t="s">
        <v>36</v>
      </c>
      <c r="D137" s="23"/>
      <c r="H137" s="22"/>
    </row>
    <row r="138" spans="2:8" x14ac:dyDescent="0.2">
      <c r="B138" s="19"/>
      <c r="C138" t="s">
        <v>37</v>
      </c>
      <c r="D138" s="23"/>
      <c r="H138" s="22"/>
    </row>
    <row r="139" spans="2:8" x14ac:dyDescent="0.2">
      <c r="B139" s="19"/>
      <c r="C139" t="s">
        <v>38</v>
      </c>
      <c r="D139" s="23"/>
      <c r="G139" t="s">
        <v>6</v>
      </c>
      <c r="H139" s="24">
        <f>H124-D141</f>
        <v>0</v>
      </c>
    </row>
    <row r="140" spans="2:8" x14ac:dyDescent="0.2">
      <c r="B140" s="19"/>
      <c r="H140" s="22"/>
    </row>
    <row r="141" spans="2:8" ht="16" thickBot="1" x14ac:dyDescent="0.25">
      <c r="B141" s="25"/>
      <c r="C141" s="26" t="s">
        <v>24</v>
      </c>
      <c r="D141" s="27">
        <f>SUM(D128:D139)</f>
        <v>35750000.000000007</v>
      </c>
      <c r="E141" s="26"/>
      <c r="F141" s="26"/>
      <c r="G141" s="26"/>
      <c r="H141" s="28"/>
    </row>
    <row r="144" spans="2:8" ht="16" thickBot="1" x14ac:dyDescent="0.25"/>
    <row r="145" spans="2:8" x14ac:dyDescent="0.2">
      <c r="B145" s="16" t="s">
        <v>50</v>
      </c>
      <c r="C145" s="17"/>
      <c r="D145" s="17"/>
      <c r="E145" s="17"/>
      <c r="F145" s="17"/>
      <c r="G145" s="17" t="s">
        <v>40</v>
      </c>
      <c r="H145" s="18">
        <v>42000000</v>
      </c>
    </row>
    <row r="146" spans="2:8" x14ac:dyDescent="0.2">
      <c r="B146" s="19" t="s">
        <v>25</v>
      </c>
      <c r="C146" s="20">
        <v>46042</v>
      </c>
      <c r="G146" t="s">
        <v>39</v>
      </c>
      <c r="H146" s="21">
        <v>3652173</v>
      </c>
    </row>
    <row r="147" spans="2:8" x14ac:dyDescent="0.2">
      <c r="B147" s="19" t="s">
        <v>26</v>
      </c>
      <c r="C147" s="20">
        <v>46387</v>
      </c>
      <c r="G147" t="s">
        <v>41</v>
      </c>
      <c r="H147" s="21">
        <f>H146/30</f>
        <v>121739.1</v>
      </c>
    </row>
    <row r="148" spans="2:8" x14ac:dyDescent="0.2">
      <c r="B148" s="19"/>
      <c r="H148" s="22"/>
    </row>
    <row r="149" spans="2:8" x14ac:dyDescent="0.2">
      <c r="B149" s="19"/>
      <c r="C149" t="s">
        <v>27</v>
      </c>
      <c r="D149" s="23">
        <f>H147*11</f>
        <v>1339130.1000000001</v>
      </c>
      <c r="H149" s="29"/>
    </row>
    <row r="150" spans="2:8" x14ac:dyDescent="0.2">
      <c r="B150" s="19"/>
      <c r="C150" t="s">
        <v>28</v>
      </c>
      <c r="D150" s="23">
        <f>H146</f>
        <v>3652173</v>
      </c>
      <c r="H150" s="22"/>
    </row>
    <row r="151" spans="2:8" x14ac:dyDescent="0.2">
      <c r="B151" s="19"/>
      <c r="C151" t="s">
        <v>29</v>
      </c>
      <c r="D151" s="23">
        <f>H146</f>
        <v>3652173</v>
      </c>
      <c r="H151" s="22"/>
    </row>
    <row r="152" spans="2:8" x14ac:dyDescent="0.2">
      <c r="B152" s="19"/>
      <c r="C152" t="s">
        <v>30</v>
      </c>
      <c r="D152" s="23">
        <f>H146</f>
        <v>3652173</v>
      </c>
      <c r="H152" s="22"/>
    </row>
    <row r="153" spans="2:8" x14ac:dyDescent="0.2">
      <c r="B153" s="19"/>
      <c r="C153" t="s">
        <v>31</v>
      </c>
      <c r="D153" s="23">
        <f>H146</f>
        <v>3652173</v>
      </c>
      <c r="H153" s="22"/>
    </row>
    <row r="154" spans="2:8" x14ac:dyDescent="0.2">
      <c r="B154" s="19"/>
      <c r="C154" t="s">
        <v>32</v>
      </c>
      <c r="D154" s="23">
        <f>H146</f>
        <v>3652173</v>
      </c>
      <c r="H154" s="22"/>
    </row>
    <row r="155" spans="2:8" x14ac:dyDescent="0.2">
      <c r="B155" s="19"/>
      <c r="C155" t="s">
        <v>33</v>
      </c>
      <c r="D155" s="23">
        <f>H146</f>
        <v>3652173</v>
      </c>
      <c r="H155" s="22"/>
    </row>
    <row r="156" spans="2:8" x14ac:dyDescent="0.2">
      <c r="B156" s="19"/>
      <c r="C156" t="s">
        <v>34</v>
      </c>
      <c r="D156" s="23">
        <f>H146</f>
        <v>3652173</v>
      </c>
      <c r="H156" s="24">
        <f>H147*4</f>
        <v>486956.4</v>
      </c>
    </row>
    <row r="157" spans="2:8" x14ac:dyDescent="0.2">
      <c r="B157" s="19"/>
      <c r="C157" t="s">
        <v>35</v>
      </c>
      <c r="D157" s="23">
        <f>H146</f>
        <v>3652173</v>
      </c>
      <c r="H157" s="22"/>
    </row>
    <row r="158" spans="2:8" x14ac:dyDescent="0.2">
      <c r="B158" s="19"/>
      <c r="C158" t="s">
        <v>36</v>
      </c>
      <c r="D158" s="23">
        <f>H146</f>
        <v>3652173</v>
      </c>
      <c r="H158" s="22"/>
    </row>
    <row r="159" spans="2:8" x14ac:dyDescent="0.2">
      <c r="B159" s="19"/>
      <c r="C159" t="s">
        <v>37</v>
      </c>
      <c r="D159" s="23">
        <f>H146</f>
        <v>3652173</v>
      </c>
      <c r="H159" s="22"/>
    </row>
    <row r="160" spans="2:8" x14ac:dyDescent="0.2">
      <c r="B160" s="19"/>
      <c r="C160" t="s">
        <v>38</v>
      </c>
      <c r="D160" s="23">
        <f>H146</f>
        <v>3652173</v>
      </c>
      <c r="G160" t="s">
        <v>6</v>
      </c>
      <c r="H160" s="24">
        <f>H145-D162</f>
        <v>486966.89999999851</v>
      </c>
    </row>
    <row r="161" spans="2:8" x14ac:dyDescent="0.2">
      <c r="B161" s="19"/>
      <c r="H161" s="22"/>
    </row>
    <row r="162" spans="2:8" ht="16" thickBot="1" x14ac:dyDescent="0.25">
      <c r="B162" s="25"/>
      <c r="C162" s="26" t="s">
        <v>24</v>
      </c>
      <c r="D162" s="27">
        <f>SUM(D149:D160)</f>
        <v>41513033.100000001</v>
      </c>
      <c r="E162" s="26"/>
      <c r="F162" s="26"/>
      <c r="G162" s="26"/>
      <c r="H162" s="28"/>
    </row>
    <row r="165" spans="2:8" ht="16" thickBot="1" x14ac:dyDescent="0.25"/>
    <row r="166" spans="2:8" x14ac:dyDescent="0.2">
      <c r="B166" s="16" t="s">
        <v>51</v>
      </c>
      <c r="C166" s="17"/>
      <c r="D166" s="17"/>
      <c r="E166" s="17"/>
      <c r="F166" s="17"/>
      <c r="G166" s="17" t="s">
        <v>40</v>
      </c>
      <c r="H166" s="18">
        <v>31395000</v>
      </c>
    </row>
    <row r="167" spans="2:8" x14ac:dyDescent="0.2">
      <c r="B167" s="19" t="s">
        <v>25</v>
      </c>
      <c r="C167" s="20">
        <v>46044</v>
      </c>
      <c r="G167" t="s">
        <v>39</v>
      </c>
      <c r="H167" s="21">
        <v>4485000</v>
      </c>
    </row>
    <row r="168" spans="2:8" x14ac:dyDescent="0.2">
      <c r="B168" s="19" t="s">
        <v>26</v>
      </c>
      <c r="C168" s="20">
        <v>46243</v>
      </c>
      <c r="G168" t="s">
        <v>41</v>
      </c>
      <c r="H168" s="21">
        <f>H167/30</f>
        <v>149500</v>
      </c>
    </row>
    <row r="169" spans="2:8" x14ac:dyDescent="0.2">
      <c r="B169" s="19"/>
      <c r="H169" s="22"/>
    </row>
    <row r="170" spans="2:8" x14ac:dyDescent="0.2">
      <c r="B170" s="19"/>
      <c r="C170" t="s">
        <v>27</v>
      </c>
      <c r="D170" s="23">
        <f>H168*9</f>
        <v>1345500</v>
      </c>
      <c r="H170" s="29"/>
    </row>
    <row r="171" spans="2:8" x14ac:dyDescent="0.2">
      <c r="B171" s="19"/>
      <c r="C171" t="s">
        <v>28</v>
      </c>
      <c r="D171" s="23">
        <f>H167</f>
        <v>4485000</v>
      </c>
      <c r="H171" s="22"/>
    </row>
    <row r="172" spans="2:8" x14ac:dyDescent="0.2">
      <c r="B172" s="19"/>
      <c r="C172" t="s">
        <v>29</v>
      </c>
      <c r="D172" s="23">
        <f>H167</f>
        <v>4485000</v>
      </c>
      <c r="H172" s="22"/>
    </row>
    <row r="173" spans="2:8" x14ac:dyDescent="0.2">
      <c r="B173" s="19"/>
      <c r="C173" t="s">
        <v>30</v>
      </c>
      <c r="D173" s="23">
        <f>H167</f>
        <v>4485000</v>
      </c>
      <c r="H173" s="22"/>
    </row>
    <row r="174" spans="2:8" x14ac:dyDescent="0.2">
      <c r="B174" s="19"/>
      <c r="C174" t="s">
        <v>31</v>
      </c>
      <c r="D174" s="23">
        <f>H167</f>
        <v>4485000</v>
      </c>
      <c r="H174" s="22"/>
    </row>
    <row r="175" spans="2:8" x14ac:dyDescent="0.2">
      <c r="B175" s="19"/>
      <c r="C175" t="s">
        <v>32</v>
      </c>
      <c r="D175" s="23">
        <f>H167</f>
        <v>4485000</v>
      </c>
      <c r="H175" s="22"/>
    </row>
    <row r="176" spans="2:8" x14ac:dyDescent="0.2">
      <c r="B176" s="19"/>
      <c r="C176" t="s">
        <v>33</v>
      </c>
      <c r="D176" s="23">
        <f>H167</f>
        <v>4485000</v>
      </c>
      <c r="H176" s="22"/>
    </row>
    <row r="177" spans="2:9" x14ac:dyDescent="0.2">
      <c r="B177" s="19"/>
      <c r="C177" t="s">
        <v>34</v>
      </c>
      <c r="D177" s="23">
        <f>H168*9</f>
        <v>1345500</v>
      </c>
      <c r="H177" s="22"/>
    </row>
    <row r="178" spans="2:9" x14ac:dyDescent="0.2">
      <c r="B178" s="19"/>
      <c r="C178" t="s">
        <v>35</v>
      </c>
      <c r="D178" s="23"/>
      <c r="H178" s="22"/>
    </row>
    <row r="179" spans="2:9" x14ac:dyDescent="0.2">
      <c r="B179" s="19"/>
      <c r="C179" t="s">
        <v>36</v>
      </c>
      <c r="D179" s="23"/>
      <c r="H179" s="22"/>
    </row>
    <row r="180" spans="2:9" x14ac:dyDescent="0.2">
      <c r="B180" s="19"/>
      <c r="C180" t="s">
        <v>37</v>
      </c>
      <c r="D180" s="23"/>
      <c r="H180" s="22"/>
    </row>
    <row r="181" spans="2:9" x14ac:dyDescent="0.2">
      <c r="B181" s="19"/>
      <c r="C181" t="s">
        <v>38</v>
      </c>
      <c r="D181" s="23"/>
      <c r="G181" t="s">
        <v>6</v>
      </c>
      <c r="H181" s="24">
        <f>H166-D183</f>
        <v>1794000</v>
      </c>
      <c r="I181" s="52">
        <v>46255</v>
      </c>
    </row>
    <row r="182" spans="2:9" x14ac:dyDescent="0.2">
      <c r="B182" s="19"/>
      <c r="H182" s="22"/>
    </row>
    <row r="183" spans="2:9" ht="16" thickBot="1" x14ac:dyDescent="0.25">
      <c r="B183" s="25"/>
      <c r="C183" s="26" t="s">
        <v>24</v>
      </c>
      <c r="D183" s="27">
        <f>SUM(D170:D181)</f>
        <v>29601000</v>
      </c>
      <c r="E183" s="26"/>
      <c r="F183" s="26"/>
      <c r="G183" s="26"/>
      <c r="H183" s="28"/>
    </row>
    <row r="185" spans="2:9" ht="16" thickBot="1" x14ac:dyDescent="0.25"/>
    <row r="186" spans="2:9" x14ac:dyDescent="0.2">
      <c r="B186" s="16" t="s">
        <v>52</v>
      </c>
      <c r="C186" s="17"/>
      <c r="D186" s="17"/>
      <c r="E186" s="17"/>
      <c r="F186" s="17"/>
      <c r="G186" s="17" t="s">
        <v>40</v>
      </c>
      <c r="H186" s="18">
        <v>51333350</v>
      </c>
    </row>
    <row r="187" spans="2:9" x14ac:dyDescent="0.2">
      <c r="B187" s="19" t="s">
        <v>25</v>
      </c>
      <c r="C187" s="20">
        <v>46045</v>
      </c>
      <c r="G187" t="s">
        <v>39</v>
      </c>
      <c r="H187" s="21">
        <v>7000000</v>
      </c>
    </row>
    <row r="188" spans="2:9" x14ac:dyDescent="0.2">
      <c r="B188" s="19" t="s">
        <v>26</v>
      </c>
      <c r="C188" s="20">
        <v>46267</v>
      </c>
      <c r="G188" t="s">
        <v>41</v>
      </c>
      <c r="H188" s="21">
        <f>H187/30</f>
        <v>233333.33333333334</v>
      </c>
    </row>
    <row r="189" spans="2:9" x14ac:dyDescent="0.2">
      <c r="B189" s="19"/>
      <c r="H189" s="22"/>
    </row>
    <row r="190" spans="2:9" x14ac:dyDescent="0.2">
      <c r="B190" s="19"/>
      <c r="C190" t="s">
        <v>27</v>
      </c>
      <c r="D190" s="23">
        <f>H188*8</f>
        <v>1866666.6666666667</v>
      </c>
      <c r="H190" s="29"/>
    </row>
    <row r="191" spans="2:9" x14ac:dyDescent="0.2">
      <c r="B191" s="19"/>
      <c r="C191" t="s">
        <v>28</v>
      </c>
      <c r="D191" s="23">
        <f>H187</f>
        <v>7000000</v>
      </c>
      <c r="H191" s="22"/>
    </row>
    <row r="192" spans="2:9" x14ac:dyDescent="0.2">
      <c r="B192" s="19"/>
      <c r="C192" t="s">
        <v>29</v>
      </c>
      <c r="D192" s="23">
        <f>H187</f>
        <v>7000000</v>
      </c>
      <c r="H192" s="22"/>
    </row>
    <row r="193" spans="2:8" x14ac:dyDescent="0.2">
      <c r="B193" s="19"/>
      <c r="C193" t="s">
        <v>30</v>
      </c>
      <c r="D193" s="23">
        <f>H187</f>
        <v>7000000</v>
      </c>
      <c r="H193" s="22"/>
    </row>
    <row r="194" spans="2:8" x14ac:dyDescent="0.2">
      <c r="B194" s="19"/>
      <c r="C194" t="s">
        <v>31</v>
      </c>
      <c r="D194" s="23">
        <f>H187</f>
        <v>7000000</v>
      </c>
      <c r="G194" s="23">
        <f>H187/30*220</f>
        <v>51333333.333333336</v>
      </c>
      <c r="H194" s="22"/>
    </row>
    <row r="195" spans="2:8" x14ac:dyDescent="0.2">
      <c r="B195" s="19"/>
      <c r="C195" t="s">
        <v>32</v>
      </c>
      <c r="D195" s="23">
        <f>H187</f>
        <v>7000000</v>
      </c>
      <c r="H195" s="22"/>
    </row>
    <row r="196" spans="2:8" x14ac:dyDescent="0.2">
      <c r="B196" s="19"/>
      <c r="C196" t="s">
        <v>33</v>
      </c>
      <c r="D196" s="23">
        <f>H187</f>
        <v>7000000</v>
      </c>
      <c r="H196" s="22"/>
    </row>
    <row r="197" spans="2:8" x14ac:dyDescent="0.2">
      <c r="B197" s="19"/>
      <c r="C197" t="s">
        <v>34</v>
      </c>
      <c r="D197" s="23">
        <f>H187</f>
        <v>7000000</v>
      </c>
      <c r="H197" s="22"/>
    </row>
    <row r="198" spans="2:8" x14ac:dyDescent="0.2">
      <c r="B198" s="19"/>
      <c r="C198" t="s">
        <v>35</v>
      </c>
      <c r="D198" s="23">
        <f>H188*2</f>
        <v>466666.66666666669</v>
      </c>
      <c r="H198" s="22"/>
    </row>
    <row r="199" spans="2:8" x14ac:dyDescent="0.2">
      <c r="B199" s="19"/>
      <c r="C199" t="s">
        <v>36</v>
      </c>
      <c r="D199" s="23"/>
      <c r="H199" s="22"/>
    </row>
    <row r="200" spans="2:8" x14ac:dyDescent="0.2">
      <c r="B200" s="19"/>
      <c r="C200" t="s">
        <v>37</v>
      </c>
      <c r="D200" s="23"/>
      <c r="H200" s="22"/>
    </row>
    <row r="201" spans="2:8" x14ac:dyDescent="0.2">
      <c r="B201" s="19"/>
      <c r="C201" t="s">
        <v>38</v>
      </c>
      <c r="D201" s="23"/>
      <c r="G201" t="s">
        <v>6</v>
      </c>
      <c r="H201" s="24">
        <f>H186-D203</f>
        <v>16.66666667163372</v>
      </c>
    </row>
    <row r="202" spans="2:8" x14ac:dyDescent="0.2">
      <c r="B202" s="19"/>
      <c r="H202" s="22"/>
    </row>
    <row r="203" spans="2:8" ht="16" thickBot="1" x14ac:dyDescent="0.25">
      <c r="B203" s="25"/>
      <c r="C203" s="26" t="s">
        <v>24</v>
      </c>
      <c r="D203" s="27">
        <f>SUM(D190:D201)</f>
        <v>51333333.333333328</v>
      </c>
      <c r="E203" s="26"/>
      <c r="F203" s="26"/>
      <c r="G203" s="26"/>
      <c r="H203" s="28"/>
    </row>
    <row r="205" spans="2:8" ht="16" thickBot="1" x14ac:dyDescent="0.25"/>
    <row r="206" spans="2:8" x14ac:dyDescent="0.2">
      <c r="B206" s="16" t="s">
        <v>53</v>
      </c>
      <c r="C206" s="17"/>
      <c r="D206" s="17"/>
      <c r="E206" s="17"/>
      <c r="F206" s="17"/>
      <c r="G206" s="17" t="s">
        <v>40</v>
      </c>
      <c r="H206" s="18">
        <v>42933334</v>
      </c>
    </row>
    <row r="207" spans="2:8" x14ac:dyDescent="0.2">
      <c r="B207" s="19" t="s">
        <v>25</v>
      </c>
      <c r="C207" s="20">
        <v>46049</v>
      </c>
      <c r="G207" t="s">
        <v>39</v>
      </c>
      <c r="H207" s="21">
        <v>7000000</v>
      </c>
    </row>
    <row r="208" spans="2:8" x14ac:dyDescent="0.2">
      <c r="B208" s="19" t="s">
        <v>26</v>
      </c>
      <c r="C208" s="20">
        <v>46233</v>
      </c>
      <c r="G208" t="s">
        <v>41</v>
      </c>
      <c r="H208" s="21">
        <f>H207/30</f>
        <v>233333.33333333334</v>
      </c>
    </row>
    <row r="209" spans="2:8" x14ac:dyDescent="0.2">
      <c r="B209" s="19"/>
      <c r="H209" s="22"/>
    </row>
    <row r="210" spans="2:8" x14ac:dyDescent="0.2">
      <c r="B210" s="19"/>
      <c r="C210" t="s">
        <v>27</v>
      </c>
      <c r="D210" s="23">
        <f>H208*4</f>
        <v>933333.33333333337</v>
      </c>
      <c r="H210" s="29"/>
    </row>
    <row r="211" spans="2:8" x14ac:dyDescent="0.2">
      <c r="B211" s="19"/>
      <c r="C211" t="s">
        <v>28</v>
      </c>
      <c r="D211" s="23">
        <f>H207</f>
        <v>7000000</v>
      </c>
      <c r="H211" s="22"/>
    </row>
    <row r="212" spans="2:8" x14ac:dyDescent="0.2">
      <c r="B212" s="19"/>
      <c r="C212" t="s">
        <v>29</v>
      </c>
      <c r="D212" s="23">
        <f>H207</f>
        <v>7000000</v>
      </c>
      <c r="H212" s="22"/>
    </row>
    <row r="213" spans="2:8" x14ac:dyDescent="0.2">
      <c r="B213" s="19"/>
      <c r="C213" t="s">
        <v>30</v>
      </c>
      <c r="D213" s="23">
        <f>H207</f>
        <v>7000000</v>
      </c>
      <c r="H213" s="22"/>
    </row>
    <row r="214" spans="2:8" x14ac:dyDescent="0.2">
      <c r="B214" s="19"/>
      <c r="C214" t="s">
        <v>31</v>
      </c>
      <c r="D214" s="23">
        <f>H207</f>
        <v>7000000</v>
      </c>
      <c r="H214" s="22"/>
    </row>
    <row r="215" spans="2:8" x14ac:dyDescent="0.2">
      <c r="B215" s="19"/>
      <c r="C215" t="s">
        <v>32</v>
      </c>
      <c r="D215" s="23">
        <f>H207</f>
        <v>7000000</v>
      </c>
      <c r="H215" s="22"/>
    </row>
    <row r="216" spans="2:8" x14ac:dyDescent="0.2">
      <c r="B216" s="19"/>
      <c r="C216" t="s">
        <v>33</v>
      </c>
      <c r="D216" s="23">
        <f>H207</f>
        <v>7000000</v>
      </c>
      <c r="H216" s="22"/>
    </row>
    <row r="217" spans="2:8" x14ac:dyDescent="0.2">
      <c r="B217" s="19"/>
      <c r="C217" t="s">
        <v>34</v>
      </c>
      <c r="D217" s="23"/>
      <c r="H217" s="22"/>
    </row>
    <row r="218" spans="2:8" x14ac:dyDescent="0.2">
      <c r="B218" s="19"/>
      <c r="C218" t="s">
        <v>35</v>
      </c>
      <c r="D218" s="23"/>
      <c r="H218" s="22"/>
    </row>
    <row r="219" spans="2:8" x14ac:dyDescent="0.2">
      <c r="B219" s="19"/>
      <c r="C219" t="s">
        <v>36</v>
      </c>
      <c r="D219" s="23"/>
      <c r="H219" s="22"/>
    </row>
    <row r="220" spans="2:8" x14ac:dyDescent="0.2">
      <c r="B220" s="19"/>
      <c r="C220" t="s">
        <v>37</v>
      </c>
      <c r="D220" s="23"/>
      <c r="H220" s="22"/>
    </row>
    <row r="221" spans="2:8" x14ac:dyDescent="0.2">
      <c r="B221" s="19"/>
      <c r="C221" t="s">
        <v>38</v>
      </c>
      <c r="D221" s="23"/>
      <c r="G221" t="s">
        <v>6</v>
      </c>
      <c r="H221" s="24">
        <f>H206-D223</f>
        <v>0.6666666716337204</v>
      </c>
    </row>
    <row r="222" spans="2:8" x14ac:dyDescent="0.2">
      <c r="B222" s="19"/>
      <c r="H222" s="22"/>
    </row>
    <row r="223" spans="2:8" ht="16" thickBot="1" x14ac:dyDescent="0.25">
      <c r="B223" s="25"/>
      <c r="C223" s="26" t="s">
        <v>24</v>
      </c>
      <c r="D223" s="27">
        <f>SUM(D210:D221)</f>
        <v>42933333.333333328</v>
      </c>
      <c r="E223" s="26"/>
      <c r="F223" s="26"/>
      <c r="G223" s="26"/>
      <c r="H223" s="28"/>
    </row>
    <row r="226" spans="2:8" ht="16" thickBot="1" x14ac:dyDescent="0.25"/>
    <row r="227" spans="2:8" x14ac:dyDescent="0.2">
      <c r="B227" s="16" t="s">
        <v>54</v>
      </c>
      <c r="C227" s="17"/>
      <c r="D227" s="17"/>
      <c r="E227" s="17"/>
      <c r="F227" s="17"/>
      <c r="G227" s="17" t="s">
        <v>40</v>
      </c>
      <c r="H227" s="18">
        <v>68600000</v>
      </c>
    </row>
    <row r="228" spans="2:8" x14ac:dyDescent="0.2">
      <c r="B228" s="19" t="s">
        <v>25</v>
      </c>
      <c r="C228" s="20">
        <v>46035</v>
      </c>
      <c r="G228" t="s">
        <v>39</v>
      </c>
      <c r="H228" s="21">
        <v>9800000</v>
      </c>
    </row>
    <row r="229" spans="2:8" x14ac:dyDescent="0.2">
      <c r="B229" s="19" t="s">
        <v>26</v>
      </c>
      <c r="C229" s="20">
        <v>46246</v>
      </c>
      <c r="G229" t="s">
        <v>41</v>
      </c>
      <c r="H229" s="21">
        <f>H228/30</f>
        <v>326666.66666666669</v>
      </c>
    </row>
    <row r="230" spans="2:8" x14ac:dyDescent="0.2">
      <c r="B230" s="19"/>
      <c r="H230" s="22"/>
    </row>
    <row r="231" spans="2:8" x14ac:dyDescent="0.2">
      <c r="B231" s="19"/>
      <c r="C231" t="s">
        <v>27</v>
      </c>
      <c r="D231" s="23">
        <f>H229*18</f>
        <v>5880000</v>
      </c>
      <c r="H231" s="29"/>
    </row>
    <row r="232" spans="2:8" x14ac:dyDescent="0.2">
      <c r="B232" s="19"/>
      <c r="C232" t="s">
        <v>28</v>
      </c>
      <c r="D232" s="23">
        <f>H228</f>
        <v>9800000</v>
      </c>
      <c r="H232" s="22"/>
    </row>
    <row r="233" spans="2:8" x14ac:dyDescent="0.2">
      <c r="B233" s="19"/>
      <c r="C233" t="s">
        <v>29</v>
      </c>
      <c r="D233" s="23">
        <f>H228</f>
        <v>9800000</v>
      </c>
      <c r="H233" s="22"/>
    </row>
    <row r="234" spans="2:8" x14ac:dyDescent="0.2">
      <c r="B234" s="19"/>
      <c r="C234" t="s">
        <v>30</v>
      </c>
      <c r="D234" s="23">
        <f>H228</f>
        <v>9800000</v>
      </c>
      <c r="H234" s="22"/>
    </row>
    <row r="235" spans="2:8" x14ac:dyDescent="0.2">
      <c r="B235" s="19"/>
      <c r="C235" t="s">
        <v>31</v>
      </c>
      <c r="D235" s="23">
        <f>H228</f>
        <v>9800000</v>
      </c>
      <c r="H235" s="22"/>
    </row>
    <row r="236" spans="2:8" x14ac:dyDescent="0.2">
      <c r="B236" s="19"/>
      <c r="C236" t="s">
        <v>32</v>
      </c>
      <c r="D236" s="23">
        <f>H228</f>
        <v>9800000</v>
      </c>
      <c r="H236" s="22"/>
    </row>
    <row r="237" spans="2:8" x14ac:dyDescent="0.2">
      <c r="B237" s="19"/>
      <c r="C237" t="s">
        <v>33</v>
      </c>
      <c r="D237" s="23">
        <f>H228</f>
        <v>9800000</v>
      </c>
      <c r="H237" s="22"/>
    </row>
    <row r="238" spans="2:8" x14ac:dyDescent="0.2">
      <c r="B238" s="19"/>
      <c r="C238" t="s">
        <v>34</v>
      </c>
      <c r="D238" s="23">
        <f>H229*12</f>
        <v>3920000</v>
      </c>
      <c r="H238" s="22"/>
    </row>
    <row r="239" spans="2:8" x14ac:dyDescent="0.2">
      <c r="B239" s="19"/>
      <c r="C239" t="s">
        <v>35</v>
      </c>
      <c r="D239" s="23"/>
      <c r="H239" s="22"/>
    </row>
    <row r="240" spans="2:8" x14ac:dyDescent="0.2">
      <c r="B240" s="19"/>
      <c r="C240" t="s">
        <v>36</v>
      </c>
      <c r="D240" s="23"/>
      <c r="H240" s="22"/>
    </row>
    <row r="241" spans="2:8" x14ac:dyDescent="0.2">
      <c r="B241" s="19"/>
      <c r="C241" t="s">
        <v>37</v>
      </c>
      <c r="D241" s="23"/>
      <c r="H241" s="22"/>
    </row>
    <row r="242" spans="2:8" x14ac:dyDescent="0.2">
      <c r="B242" s="19"/>
      <c r="C242" t="s">
        <v>38</v>
      </c>
      <c r="D242" s="23"/>
      <c r="G242" t="s">
        <v>6</v>
      </c>
      <c r="H242" s="24">
        <f>H227-D244</f>
        <v>0</v>
      </c>
    </row>
    <row r="243" spans="2:8" x14ac:dyDescent="0.2">
      <c r="B243" s="19"/>
      <c r="H243" s="22"/>
    </row>
    <row r="244" spans="2:8" ht="16" thickBot="1" x14ac:dyDescent="0.25">
      <c r="B244" s="25"/>
      <c r="C244" s="26" t="s">
        <v>24</v>
      </c>
      <c r="D244" s="27">
        <f>SUM(D231:D242)</f>
        <v>68600000</v>
      </c>
      <c r="E244" s="26"/>
      <c r="F244" s="26"/>
      <c r="G244" s="26"/>
      <c r="H244" s="28"/>
    </row>
    <row r="247" spans="2:8" ht="16" thickBot="1" x14ac:dyDescent="0.25"/>
    <row r="248" spans="2:8" x14ac:dyDescent="0.2">
      <c r="B248" s="16" t="s">
        <v>55</v>
      </c>
      <c r="C248" s="17"/>
      <c r="D248" s="17"/>
      <c r="E248" s="17"/>
      <c r="F248" s="17"/>
      <c r="G248" s="17" t="s">
        <v>40</v>
      </c>
      <c r="H248" s="18">
        <v>56000000</v>
      </c>
    </row>
    <row r="249" spans="2:8" x14ac:dyDescent="0.2">
      <c r="B249" s="19" t="s">
        <v>25</v>
      </c>
      <c r="C249" s="20">
        <v>46036</v>
      </c>
      <c r="G249" t="s">
        <v>39</v>
      </c>
      <c r="H249" s="21">
        <v>8000000</v>
      </c>
    </row>
    <row r="250" spans="2:8" x14ac:dyDescent="0.2">
      <c r="B250" s="19" t="s">
        <v>26</v>
      </c>
      <c r="C250" s="20">
        <v>46247</v>
      </c>
      <c r="G250" t="s">
        <v>41</v>
      </c>
      <c r="H250" s="21">
        <f>H249/30</f>
        <v>266666.66666666669</v>
      </c>
    </row>
    <row r="251" spans="2:8" x14ac:dyDescent="0.2">
      <c r="B251" s="19"/>
      <c r="H251" s="22"/>
    </row>
    <row r="252" spans="2:8" x14ac:dyDescent="0.2">
      <c r="B252" s="19"/>
      <c r="C252" t="s">
        <v>27</v>
      </c>
      <c r="D252" s="23">
        <f>H250*17</f>
        <v>4533333.333333334</v>
      </c>
      <c r="H252" s="29"/>
    </row>
    <row r="253" spans="2:8" x14ac:dyDescent="0.2">
      <c r="B253" s="19"/>
      <c r="C253" t="s">
        <v>28</v>
      </c>
      <c r="D253" s="23">
        <f>H249</f>
        <v>8000000</v>
      </c>
      <c r="H253" s="22"/>
    </row>
    <row r="254" spans="2:8" x14ac:dyDescent="0.2">
      <c r="B254" s="19"/>
      <c r="C254" t="s">
        <v>29</v>
      </c>
      <c r="D254" s="23">
        <f>H249</f>
        <v>8000000</v>
      </c>
      <c r="H254" s="22"/>
    </row>
    <row r="255" spans="2:8" x14ac:dyDescent="0.2">
      <c r="B255" s="19"/>
      <c r="C255" t="s">
        <v>30</v>
      </c>
      <c r="D255" s="23">
        <f>H249</f>
        <v>8000000</v>
      </c>
      <c r="H255" s="22"/>
    </row>
    <row r="256" spans="2:8" x14ac:dyDescent="0.2">
      <c r="B256" s="19"/>
      <c r="C256" t="s">
        <v>31</v>
      </c>
      <c r="D256" s="23">
        <f>H249</f>
        <v>8000000</v>
      </c>
      <c r="H256" s="22"/>
    </row>
    <row r="257" spans="2:8" x14ac:dyDescent="0.2">
      <c r="B257" s="19"/>
      <c r="C257" t="s">
        <v>32</v>
      </c>
      <c r="D257" s="23">
        <f>H249</f>
        <v>8000000</v>
      </c>
      <c r="H257" s="22"/>
    </row>
    <row r="258" spans="2:8" x14ac:dyDescent="0.2">
      <c r="B258" s="19"/>
      <c r="C258" t="s">
        <v>33</v>
      </c>
      <c r="D258" s="23">
        <f>H249</f>
        <v>8000000</v>
      </c>
      <c r="H258" s="22"/>
    </row>
    <row r="259" spans="2:8" x14ac:dyDescent="0.2">
      <c r="B259" s="19"/>
      <c r="C259" t="s">
        <v>34</v>
      </c>
      <c r="D259" s="23">
        <f>H250*13</f>
        <v>3466666.666666667</v>
      </c>
      <c r="H259" s="22"/>
    </row>
    <row r="260" spans="2:8" x14ac:dyDescent="0.2">
      <c r="B260" s="19"/>
      <c r="C260" t="s">
        <v>35</v>
      </c>
      <c r="D260" s="23"/>
      <c r="H260" s="22"/>
    </row>
    <row r="261" spans="2:8" x14ac:dyDescent="0.2">
      <c r="B261" s="19"/>
      <c r="C261" t="s">
        <v>36</v>
      </c>
      <c r="D261" s="23"/>
      <c r="H261" s="22"/>
    </row>
    <row r="262" spans="2:8" x14ac:dyDescent="0.2">
      <c r="B262" s="19"/>
      <c r="C262" t="s">
        <v>37</v>
      </c>
      <c r="D262" s="23"/>
      <c r="H262" s="22"/>
    </row>
    <row r="263" spans="2:8" x14ac:dyDescent="0.2">
      <c r="B263" s="19"/>
      <c r="C263" t="s">
        <v>38</v>
      </c>
      <c r="D263" s="23"/>
      <c r="G263" t="s">
        <v>6</v>
      </c>
      <c r="H263" s="24">
        <f>H248-D265</f>
        <v>0</v>
      </c>
    </row>
    <row r="264" spans="2:8" x14ac:dyDescent="0.2">
      <c r="B264" s="19"/>
      <c r="H264" s="22"/>
    </row>
    <row r="265" spans="2:8" ht="16" thickBot="1" x14ac:dyDescent="0.25">
      <c r="B265" s="25"/>
      <c r="C265" s="26" t="s">
        <v>24</v>
      </c>
      <c r="D265" s="27">
        <f>SUM(D252:D263)</f>
        <v>56000000</v>
      </c>
      <c r="E265" s="26"/>
      <c r="F265" s="26"/>
      <c r="G265" s="26"/>
      <c r="H265" s="28"/>
    </row>
    <row r="268" spans="2:8" ht="16" thickBot="1" x14ac:dyDescent="0.25"/>
    <row r="269" spans="2:8" x14ac:dyDescent="0.2">
      <c r="B269" s="16" t="s">
        <v>56</v>
      </c>
      <c r="C269" s="17"/>
      <c r="D269" s="17"/>
      <c r="E269" s="17"/>
      <c r="F269" s="17"/>
      <c r="G269" s="17" t="s">
        <v>40</v>
      </c>
      <c r="H269" s="18">
        <v>50400000</v>
      </c>
    </row>
    <row r="270" spans="2:8" x14ac:dyDescent="0.2">
      <c r="B270" s="19" t="s">
        <v>25</v>
      </c>
      <c r="C270" s="20">
        <v>46038</v>
      </c>
      <c r="G270" t="s">
        <v>39</v>
      </c>
      <c r="H270" s="21">
        <v>7200000</v>
      </c>
    </row>
    <row r="271" spans="2:8" x14ac:dyDescent="0.2">
      <c r="B271" s="19" t="s">
        <v>26</v>
      </c>
      <c r="C271" s="20">
        <v>46249</v>
      </c>
      <c r="G271" t="s">
        <v>41</v>
      </c>
      <c r="H271" s="21">
        <f>H270/30</f>
        <v>240000</v>
      </c>
    </row>
    <row r="272" spans="2:8" x14ac:dyDescent="0.2">
      <c r="B272" s="19"/>
      <c r="H272" s="22"/>
    </row>
    <row r="273" spans="2:8" x14ac:dyDescent="0.2">
      <c r="B273" s="19"/>
      <c r="C273" t="s">
        <v>27</v>
      </c>
      <c r="D273" s="23">
        <f>H271*15</f>
        <v>3600000</v>
      </c>
      <c r="H273" s="29"/>
    </row>
    <row r="274" spans="2:8" x14ac:dyDescent="0.2">
      <c r="B274" s="19"/>
      <c r="C274" t="s">
        <v>28</v>
      </c>
      <c r="D274" s="23">
        <f>H270</f>
        <v>7200000</v>
      </c>
      <c r="H274" s="22"/>
    </row>
    <row r="275" spans="2:8" x14ac:dyDescent="0.2">
      <c r="B275" s="19"/>
      <c r="C275" t="s">
        <v>29</v>
      </c>
      <c r="D275" s="23">
        <f>H270</f>
        <v>7200000</v>
      </c>
      <c r="H275" s="22"/>
    </row>
    <row r="276" spans="2:8" x14ac:dyDescent="0.2">
      <c r="B276" s="19"/>
      <c r="C276" t="s">
        <v>30</v>
      </c>
      <c r="D276" s="23">
        <f>H270</f>
        <v>7200000</v>
      </c>
      <c r="H276" s="22"/>
    </row>
    <row r="277" spans="2:8" x14ac:dyDescent="0.2">
      <c r="B277" s="19"/>
      <c r="C277" t="s">
        <v>31</v>
      </c>
      <c r="D277" s="23">
        <f>H270</f>
        <v>7200000</v>
      </c>
      <c r="H277" s="22"/>
    </row>
    <row r="278" spans="2:8" x14ac:dyDescent="0.2">
      <c r="B278" s="19"/>
      <c r="C278" t="s">
        <v>32</v>
      </c>
      <c r="D278" s="23">
        <f>H270</f>
        <v>7200000</v>
      </c>
      <c r="H278" s="22"/>
    </row>
    <row r="279" spans="2:8" x14ac:dyDescent="0.2">
      <c r="B279" s="19"/>
      <c r="C279" t="s">
        <v>33</v>
      </c>
      <c r="D279" s="23">
        <f>H270</f>
        <v>7200000</v>
      </c>
      <c r="H279" s="22"/>
    </row>
    <row r="280" spans="2:8" x14ac:dyDescent="0.2">
      <c r="B280" s="19"/>
      <c r="C280" t="s">
        <v>34</v>
      </c>
      <c r="D280" s="23">
        <f>H271*15</f>
        <v>3600000</v>
      </c>
      <c r="H280" s="22"/>
    </row>
    <row r="281" spans="2:8" x14ac:dyDescent="0.2">
      <c r="B281" s="19"/>
      <c r="C281" t="s">
        <v>35</v>
      </c>
      <c r="D281" s="23"/>
      <c r="H281" s="22"/>
    </row>
    <row r="282" spans="2:8" x14ac:dyDescent="0.2">
      <c r="B282" s="19"/>
      <c r="C282" t="s">
        <v>36</v>
      </c>
      <c r="D282" s="23"/>
      <c r="H282" s="22"/>
    </row>
    <row r="283" spans="2:8" x14ac:dyDescent="0.2">
      <c r="B283" s="19"/>
      <c r="C283" t="s">
        <v>37</v>
      </c>
      <c r="D283" s="23"/>
      <c r="H283" s="22"/>
    </row>
    <row r="284" spans="2:8" x14ac:dyDescent="0.2">
      <c r="B284" s="19"/>
      <c r="C284" t="s">
        <v>38</v>
      </c>
      <c r="D284" s="23"/>
      <c r="G284" t="s">
        <v>6</v>
      </c>
      <c r="H284" s="24">
        <f>H269-D286</f>
        <v>0</v>
      </c>
    </row>
    <row r="285" spans="2:8" x14ac:dyDescent="0.2">
      <c r="B285" s="19"/>
      <c r="H285" s="22"/>
    </row>
    <row r="286" spans="2:8" ht="16" thickBot="1" x14ac:dyDescent="0.25">
      <c r="B286" s="25"/>
      <c r="C286" s="26" t="s">
        <v>24</v>
      </c>
      <c r="D286" s="27">
        <f>SUM(D273:D284)</f>
        <v>50400000</v>
      </c>
      <c r="E286" s="26"/>
      <c r="F286" s="26"/>
      <c r="G286" s="26"/>
      <c r="H286" s="28"/>
    </row>
    <row r="288" spans="2:8" ht="16" thickBot="1" x14ac:dyDescent="0.25"/>
    <row r="289" spans="2:8" x14ac:dyDescent="0.2">
      <c r="B289" s="16" t="s">
        <v>57</v>
      </c>
      <c r="C289" s="17"/>
      <c r="D289" s="17"/>
      <c r="E289" s="17"/>
      <c r="F289" s="17"/>
      <c r="G289" s="17" t="s">
        <v>40</v>
      </c>
      <c r="H289" s="18">
        <v>50400000</v>
      </c>
    </row>
    <row r="290" spans="2:8" x14ac:dyDescent="0.2">
      <c r="B290" s="19" t="s">
        <v>25</v>
      </c>
      <c r="C290" s="20">
        <v>46041</v>
      </c>
      <c r="G290" t="s">
        <v>39</v>
      </c>
      <c r="H290" s="21">
        <v>7200000</v>
      </c>
    </row>
    <row r="291" spans="2:8" x14ac:dyDescent="0.2">
      <c r="B291" s="19" t="s">
        <v>26</v>
      </c>
      <c r="C291" s="20">
        <v>46248</v>
      </c>
      <c r="G291" t="s">
        <v>41</v>
      </c>
      <c r="H291" s="21">
        <f>H290/30</f>
        <v>240000</v>
      </c>
    </row>
    <row r="292" spans="2:8" x14ac:dyDescent="0.2">
      <c r="B292" s="19"/>
      <c r="H292" s="22"/>
    </row>
    <row r="293" spans="2:8" x14ac:dyDescent="0.2">
      <c r="B293" s="19"/>
      <c r="C293" t="s">
        <v>27</v>
      </c>
      <c r="D293" s="23">
        <f>H291*12</f>
        <v>2880000</v>
      </c>
      <c r="H293" s="29"/>
    </row>
    <row r="294" spans="2:8" x14ac:dyDescent="0.2">
      <c r="B294" s="19"/>
      <c r="C294" t="s">
        <v>28</v>
      </c>
      <c r="D294" s="23">
        <f>H290</f>
        <v>7200000</v>
      </c>
      <c r="H294" s="22"/>
    </row>
    <row r="295" spans="2:8" x14ac:dyDescent="0.2">
      <c r="B295" s="19"/>
      <c r="C295" t="s">
        <v>29</v>
      </c>
      <c r="D295" s="23">
        <f>H290</f>
        <v>7200000</v>
      </c>
      <c r="H295" s="22"/>
    </row>
    <row r="296" spans="2:8" x14ac:dyDescent="0.2">
      <c r="B296" s="19"/>
      <c r="C296" t="s">
        <v>30</v>
      </c>
      <c r="D296" s="23">
        <f>H290</f>
        <v>7200000</v>
      </c>
      <c r="H296" s="22"/>
    </row>
    <row r="297" spans="2:8" x14ac:dyDescent="0.2">
      <c r="B297" s="19"/>
      <c r="C297" t="s">
        <v>31</v>
      </c>
      <c r="D297" s="23">
        <f>H290</f>
        <v>7200000</v>
      </c>
      <c r="H297" s="22"/>
    </row>
    <row r="298" spans="2:8" x14ac:dyDescent="0.2">
      <c r="B298" s="19"/>
      <c r="C298" t="s">
        <v>32</v>
      </c>
      <c r="D298" s="23">
        <f>H290</f>
        <v>7200000</v>
      </c>
      <c r="H298" s="22"/>
    </row>
    <row r="299" spans="2:8" x14ac:dyDescent="0.2">
      <c r="B299" s="19"/>
      <c r="C299" t="s">
        <v>33</v>
      </c>
      <c r="D299" s="23">
        <f>H290</f>
        <v>7200000</v>
      </c>
      <c r="H299" s="22"/>
    </row>
    <row r="300" spans="2:8" x14ac:dyDescent="0.2">
      <c r="B300" s="19"/>
      <c r="C300" t="s">
        <v>34</v>
      </c>
      <c r="D300" s="23">
        <f>H291*14</f>
        <v>3360000</v>
      </c>
      <c r="H300" s="22"/>
    </row>
    <row r="301" spans="2:8" x14ac:dyDescent="0.2">
      <c r="B301" s="19"/>
      <c r="C301" t="s">
        <v>35</v>
      </c>
      <c r="D301" s="23"/>
      <c r="H301" s="22"/>
    </row>
    <row r="302" spans="2:8" x14ac:dyDescent="0.2">
      <c r="B302" s="19"/>
      <c r="C302" t="s">
        <v>36</v>
      </c>
      <c r="D302" s="23"/>
      <c r="H302" s="22"/>
    </row>
    <row r="303" spans="2:8" x14ac:dyDescent="0.2">
      <c r="B303" s="19"/>
      <c r="C303" t="s">
        <v>37</v>
      </c>
      <c r="D303" s="23"/>
      <c r="H303" s="22"/>
    </row>
    <row r="304" spans="2:8" x14ac:dyDescent="0.2">
      <c r="B304" s="19"/>
      <c r="C304" t="s">
        <v>38</v>
      </c>
      <c r="D304" s="23"/>
      <c r="G304" t="s">
        <v>6</v>
      </c>
      <c r="H304" s="24">
        <f>H289-D306</f>
        <v>960000</v>
      </c>
    </row>
    <row r="305" spans="2:8" x14ac:dyDescent="0.2">
      <c r="B305" s="19"/>
      <c r="H305" s="22"/>
    </row>
    <row r="306" spans="2:8" ht="16" thickBot="1" x14ac:dyDescent="0.25">
      <c r="B306" s="25"/>
      <c r="C306" s="26" t="s">
        <v>24</v>
      </c>
      <c r="D306" s="27">
        <f>SUM(D293:D304)</f>
        <v>49440000</v>
      </c>
      <c r="E306" s="26"/>
      <c r="F306" s="26"/>
      <c r="G306" s="26"/>
      <c r="H306" s="28"/>
    </row>
    <row r="308" spans="2:8" ht="16" thickBot="1" x14ac:dyDescent="0.25"/>
    <row r="309" spans="2:8" x14ac:dyDescent="0.2">
      <c r="B309" s="16" t="s">
        <v>58</v>
      </c>
      <c r="C309" s="17"/>
      <c r="D309" s="17"/>
      <c r="E309" s="17"/>
      <c r="F309" s="17"/>
      <c r="G309" s="17" t="s">
        <v>40</v>
      </c>
      <c r="H309" s="18">
        <v>50400000</v>
      </c>
    </row>
    <row r="310" spans="2:8" x14ac:dyDescent="0.2">
      <c r="B310" s="19" t="s">
        <v>25</v>
      </c>
      <c r="C310" s="20">
        <v>46041</v>
      </c>
      <c r="G310" t="s">
        <v>39</v>
      </c>
      <c r="H310" s="21">
        <v>7200000</v>
      </c>
    </row>
    <row r="311" spans="2:8" x14ac:dyDescent="0.2">
      <c r="B311" s="19" t="s">
        <v>26</v>
      </c>
      <c r="C311" s="20">
        <v>46248</v>
      </c>
      <c r="G311" t="s">
        <v>41</v>
      </c>
      <c r="H311" s="21">
        <f>H310/30</f>
        <v>240000</v>
      </c>
    </row>
    <row r="312" spans="2:8" x14ac:dyDescent="0.2">
      <c r="B312" s="19"/>
      <c r="H312" s="22"/>
    </row>
    <row r="313" spans="2:8" x14ac:dyDescent="0.2">
      <c r="B313" s="19"/>
      <c r="C313" t="s">
        <v>27</v>
      </c>
      <c r="D313" s="23">
        <f>H311*12</f>
        <v>2880000</v>
      </c>
      <c r="H313" s="29"/>
    </row>
    <row r="314" spans="2:8" x14ac:dyDescent="0.2">
      <c r="B314" s="19"/>
      <c r="C314" t="s">
        <v>28</v>
      </c>
      <c r="D314" s="23">
        <f>H310</f>
        <v>7200000</v>
      </c>
      <c r="H314" s="22"/>
    </row>
    <row r="315" spans="2:8" x14ac:dyDescent="0.2">
      <c r="B315" s="19"/>
      <c r="C315" t="s">
        <v>29</v>
      </c>
      <c r="D315" s="23">
        <f>H310</f>
        <v>7200000</v>
      </c>
      <c r="H315" s="22"/>
    </row>
    <row r="316" spans="2:8" x14ac:dyDescent="0.2">
      <c r="B316" s="19"/>
      <c r="C316" t="s">
        <v>30</v>
      </c>
      <c r="D316" s="23">
        <f>H310</f>
        <v>7200000</v>
      </c>
      <c r="H316" s="22"/>
    </row>
    <row r="317" spans="2:8" x14ac:dyDescent="0.2">
      <c r="B317" s="19"/>
      <c r="C317" t="s">
        <v>31</v>
      </c>
      <c r="D317" s="23">
        <f>H310</f>
        <v>7200000</v>
      </c>
      <c r="H317" s="22"/>
    </row>
    <row r="318" spans="2:8" x14ac:dyDescent="0.2">
      <c r="B318" s="19"/>
      <c r="C318" t="s">
        <v>32</v>
      </c>
      <c r="D318" s="23">
        <f>H310</f>
        <v>7200000</v>
      </c>
      <c r="H318" s="22"/>
    </row>
    <row r="319" spans="2:8" x14ac:dyDescent="0.2">
      <c r="B319" s="19"/>
      <c r="C319" t="s">
        <v>33</v>
      </c>
      <c r="D319" s="23">
        <f>H310</f>
        <v>7200000</v>
      </c>
      <c r="H319" s="22"/>
    </row>
    <row r="320" spans="2:8" x14ac:dyDescent="0.2">
      <c r="B320" s="19"/>
      <c r="C320" t="s">
        <v>34</v>
      </c>
      <c r="D320" s="23">
        <f>H311*18</f>
        <v>4320000</v>
      </c>
      <c r="H320" s="22"/>
    </row>
    <row r="321" spans="2:8" x14ac:dyDescent="0.2">
      <c r="B321" s="19"/>
      <c r="C321" t="s">
        <v>35</v>
      </c>
      <c r="D321" s="23"/>
      <c r="H321" s="22"/>
    </row>
    <row r="322" spans="2:8" x14ac:dyDescent="0.2">
      <c r="B322" s="19"/>
      <c r="C322" t="s">
        <v>36</v>
      </c>
      <c r="D322" s="23"/>
      <c r="H322" s="22"/>
    </row>
    <row r="323" spans="2:8" x14ac:dyDescent="0.2">
      <c r="B323" s="19"/>
      <c r="C323" t="s">
        <v>37</v>
      </c>
      <c r="D323" s="23"/>
      <c r="H323" s="22"/>
    </row>
    <row r="324" spans="2:8" x14ac:dyDescent="0.2">
      <c r="B324" s="19"/>
      <c r="C324" t="s">
        <v>38</v>
      </c>
      <c r="D324" s="23"/>
      <c r="G324" t="s">
        <v>6</v>
      </c>
      <c r="H324" s="24">
        <f>H309-D326</f>
        <v>0</v>
      </c>
    </row>
    <row r="325" spans="2:8" x14ac:dyDescent="0.2">
      <c r="B325" s="19"/>
      <c r="H325" s="22"/>
    </row>
    <row r="326" spans="2:8" ht="16" thickBot="1" x14ac:dyDescent="0.25">
      <c r="B326" s="25"/>
      <c r="C326" s="26" t="s">
        <v>24</v>
      </c>
      <c r="D326" s="27">
        <f>SUM(D313:D324)</f>
        <v>50400000</v>
      </c>
      <c r="E326" s="26"/>
      <c r="F326" s="26"/>
      <c r="G326" s="26"/>
      <c r="H326" s="28"/>
    </row>
    <row r="328" spans="2:8" ht="16" thickBot="1" x14ac:dyDescent="0.25"/>
    <row r="329" spans="2:8" x14ac:dyDescent="0.2">
      <c r="B329" s="16" t="s">
        <v>59</v>
      </c>
      <c r="C329" s="17"/>
      <c r="D329" s="17"/>
      <c r="E329" s="17"/>
      <c r="F329" s="17"/>
      <c r="G329" s="17" t="s">
        <v>40</v>
      </c>
      <c r="H329" s="18">
        <v>30100000</v>
      </c>
    </row>
    <row r="330" spans="2:8" x14ac:dyDescent="0.2">
      <c r="B330" s="19" t="s">
        <v>25</v>
      </c>
      <c r="C330" s="20">
        <v>46037</v>
      </c>
      <c r="G330" t="s">
        <v>39</v>
      </c>
      <c r="H330" s="21">
        <v>4300000</v>
      </c>
    </row>
    <row r="331" spans="2:8" x14ac:dyDescent="0.2">
      <c r="B331" s="19" t="s">
        <v>26</v>
      </c>
      <c r="C331" s="20">
        <v>46247</v>
      </c>
      <c r="G331" t="s">
        <v>41</v>
      </c>
      <c r="H331" s="21">
        <f>H330/30</f>
        <v>143333.33333333334</v>
      </c>
    </row>
    <row r="332" spans="2:8" x14ac:dyDescent="0.2">
      <c r="B332" s="19"/>
      <c r="H332" s="22"/>
    </row>
    <row r="333" spans="2:8" x14ac:dyDescent="0.2">
      <c r="B333" s="19"/>
      <c r="C333" t="s">
        <v>27</v>
      </c>
      <c r="D333" s="23">
        <f>H331*16</f>
        <v>2293333.3333333335</v>
      </c>
      <c r="H333" s="29"/>
    </row>
    <row r="334" spans="2:8" x14ac:dyDescent="0.2">
      <c r="B334" s="19"/>
      <c r="C334" t="s">
        <v>28</v>
      </c>
      <c r="D334" s="23">
        <f>H330</f>
        <v>4300000</v>
      </c>
      <c r="H334" s="22"/>
    </row>
    <row r="335" spans="2:8" x14ac:dyDescent="0.2">
      <c r="B335" s="19"/>
      <c r="C335" t="s">
        <v>29</v>
      </c>
      <c r="D335" s="23">
        <f>H330</f>
        <v>4300000</v>
      </c>
      <c r="H335" s="22"/>
    </row>
    <row r="336" spans="2:8" x14ac:dyDescent="0.2">
      <c r="B336" s="19"/>
      <c r="C336" t="s">
        <v>30</v>
      </c>
      <c r="D336" s="23">
        <f>H330</f>
        <v>4300000</v>
      </c>
      <c r="H336" s="22"/>
    </row>
    <row r="337" spans="2:8" x14ac:dyDescent="0.2">
      <c r="B337" s="19"/>
      <c r="C337" t="s">
        <v>31</v>
      </c>
      <c r="D337" s="23">
        <f>H330</f>
        <v>4300000</v>
      </c>
      <c r="H337" s="22"/>
    </row>
    <row r="338" spans="2:8" x14ac:dyDescent="0.2">
      <c r="B338" s="19"/>
      <c r="C338" t="s">
        <v>32</v>
      </c>
      <c r="D338" s="23">
        <f>H330</f>
        <v>4300000</v>
      </c>
      <c r="H338" s="22"/>
    </row>
    <row r="339" spans="2:8" x14ac:dyDescent="0.2">
      <c r="B339" s="19"/>
      <c r="C339" t="s">
        <v>33</v>
      </c>
      <c r="D339" s="23">
        <f>H330</f>
        <v>4300000</v>
      </c>
      <c r="H339" s="22"/>
    </row>
    <row r="340" spans="2:8" x14ac:dyDescent="0.2">
      <c r="B340" s="19"/>
      <c r="C340" t="s">
        <v>34</v>
      </c>
      <c r="D340" s="23">
        <f>H331*14</f>
        <v>2006666.6666666667</v>
      </c>
      <c r="H340" s="22"/>
    </row>
    <row r="341" spans="2:8" x14ac:dyDescent="0.2">
      <c r="B341" s="19"/>
      <c r="C341" t="s">
        <v>35</v>
      </c>
      <c r="D341" s="23"/>
      <c r="H341" s="22"/>
    </row>
    <row r="342" spans="2:8" x14ac:dyDescent="0.2">
      <c r="B342" s="19"/>
      <c r="C342" t="s">
        <v>36</v>
      </c>
      <c r="D342" s="23"/>
      <c r="H342" s="22"/>
    </row>
    <row r="343" spans="2:8" x14ac:dyDescent="0.2">
      <c r="B343" s="19"/>
      <c r="C343" t="s">
        <v>37</v>
      </c>
      <c r="D343" s="23"/>
      <c r="H343" s="22"/>
    </row>
    <row r="344" spans="2:8" x14ac:dyDescent="0.2">
      <c r="B344" s="19"/>
      <c r="C344" t="s">
        <v>38</v>
      </c>
      <c r="D344" s="23"/>
      <c r="G344" t="s">
        <v>6</v>
      </c>
      <c r="H344" s="24">
        <f>H329-D346</f>
        <v>0</v>
      </c>
    </row>
    <row r="345" spans="2:8" x14ac:dyDescent="0.2">
      <c r="B345" s="19"/>
      <c r="H345" s="22"/>
    </row>
    <row r="346" spans="2:8" ht="16" thickBot="1" x14ac:dyDescent="0.25">
      <c r="B346" s="25"/>
      <c r="C346" s="26" t="s">
        <v>24</v>
      </c>
      <c r="D346" s="27">
        <f>SUM(D333:D344)</f>
        <v>30100000.000000004</v>
      </c>
      <c r="E346" s="26"/>
      <c r="F346" s="26"/>
      <c r="G346" s="26"/>
      <c r="H346" s="28"/>
    </row>
    <row r="348" spans="2:8" ht="16" thickBot="1" x14ac:dyDescent="0.25"/>
    <row r="349" spans="2:8" x14ac:dyDescent="0.2">
      <c r="B349" s="16" t="s">
        <v>60</v>
      </c>
      <c r="C349" s="17"/>
      <c r="D349" s="17"/>
      <c r="E349" s="17"/>
      <c r="F349" s="17"/>
      <c r="G349" s="17" t="s">
        <v>40</v>
      </c>
      <c r="H349" s="18">
        <v>52000000</v>
      </c>
    </row>
    <row r="350" spans="2:8" x14ac:dyDescent="0.2">
      <c r="B350" s="19" t="s">
        <v>25</v>
      </c>
      <c r="C350" s="20">
        <v>46041</v>
      </c>
      <c r="G350" t="s">
        <v>39</v>
      </c>
      <c r="H350" s="21">
        <v>8000000</v>
      </c>
    </row>
    <row r="351" spans="2:8" x14ac:dyDescent="0.2">
      <c r="B351" s="19" t="s">
        <v>26</v>
      </c>
      <c r="C351" s="20">
        <v>46237</v>
      </c>
      <c r="G351" t="s">
        <v>41</v>
      </c>
      <c r="H351" s="21">
        <f>H350/30</f>
        <v>266666.66666666669</v>
      </c>
    </row>
    <row r="352" spans="2:8" x14ac:dyDescent="0.2">
      <c r="B352" s="19"/>
      <c r="H352" s="22"/>
    </row>
    <row r="353" spans="2:8" x14ac:dyDescent="0.2">
      <c r="B353" s="19"/>
      <c r="C353" t="s">
        <v>27</v>
      </c>
      <c r="D353" s="23">
        <f>H351*12</f>
        <v>3200000</v>
      </c>
      <c r="H353" s="29"/>
    </row>
    <row r="354" spans="2:8" x14ac:dyDescent="0.2">
      <c r="B354" s="19"/>
      <c r="C354" t="s">
        <v>28</v>
      </c>
      <c r="D354" s="23">
        <f>H350</f>
        <v>8000000</v>
      </c>
      <c r="H354" s="22"/>
    </row>
    <row r="355" spans="2:8" x14ac:dyDescent="0.2">
      <c r="B355" s="19"/>
      <c r="C355" t="s">
        <v>29</v>
      </c>
      <c r="D355" s="23">
        <f>H350</f>
        <v>8000000</v>
      </c>
      <c r="H355" s="22"/>
    </row>
    <row r="356" spans="2:8" x14ac:dyDescent="0.2">
      <c r="B356" s="19"/>
      <c r="C356" t="s">
        <v>30</v>
      </c>
      <c r="D356" s="23">
        <f>H350</f>
        <v>8000000</v>
      </c>
      <c r="H356" s="22"/>
    </row>
    <row r="357" spans="2:8" x14ac:dyDescent="0.2">
      <c r="B357" s="19"/>
      <c r="C357" t="s">
        <v>31</v>
      </c>
      <c r="D357" s="23">
        <f>H350</f>
        <v>8000000</v>
      </c>
      <c r="H357" s="22"/>
    </row>
    <row r="358" spans="2:8" x14ac:dyDescent="0.2">
      <c r="B358" s="19"/>
      <c r="C358" t="s">
        <v>32</v>
      </c>
      <c r="D358" s="23">
        <f>H350</f>
        <v>8000000</v>
      </c>
      <c r="H358" s="22"/>
    </row>
    <row r="359" spans="2:8" x14ac:dyDescent="0.2">
      <c r="B359" s="19"/>
      <c r="C359" t="s">
        <v>33</v>
      </c>
      <c r="D359" s="23">
        <f>H350</f>
        <v>8000000</v>
      </c>
      <c r="H359" s="22"/>
    </row>
    <row r="360" spans="2:8" x14ac:dyDescent="0.2">
      <c r="B360" s="19"/>
      <c r="C360" t="s">
        <v>34</v>
      </c>
      <c r="D360" s="23">
        <f>H351*3</f>
        <v>800000</v>
      </c>
      <c r="H360" s="22"/>
    </row>
    <row r="361" spans="2:8" x14ac:dyDescent="0.2">
      <c r="B361" s="19"/>
      <c r="C361" t="s">
        <v>35</v>
      </c>
      <c r="D361" s="23"/>
      <c r="H361" s="22"/>
    </row>
    <row r="362" spans="2:8" x14ac:dyDescent="0.2">
      <c r="B362" s="19"/>
      <c r="C362" t="s">
        <v>36</v>
      </c>
      <c r="D362" s="23"/>
      <c r="H362" s="22"/>
    </row>
    <row r="363" spans="2:8" x14ac:dyDescent="0.2">
      <c r="B363" s="19"/>
      <c r="C363" t="s">
        <v>37</v>
      </c>
      <c r="D363" s="23"/>
      <c r="H363" s="22"/>
    </row>
    <row r="364" spans="2:8" x14ac:dyDescent="0.2">
      <c r="B364" s="19"/>
      <c r="C364" t="s">
        <v>38</v>
      </c>
      <c r="D364" s="23"/>
      <c r="G364" t="s">
        <v>6</v>
      </c>
      <c r="H364" s="24">
        <f>H349-D366</f>
        <v>0</v>
      </c>
    </row>
    <row r="365" spans="2:8" x14ac:dyDescent="0.2">
      <c r="B365" s="19"/>
      <c r="H365" s="22"/>
    </row>
    <row r="366" spans="2:8" ht="16" thickBot="1" x14ac:dyDescent="0.25">
      <c r="B366" s="25"/>
      <c r="C366" s="26" t="s">
        <v>24</v>
      </c>
      <c r="D366" s="27">
        <f>SUM(D353:D364)</f>
        <v>52000000</v>
      </c>
      <c r="E366" s="26"/>
      <c r="F366" s="26"/>
      <c r="G366" s="26"/>
      <c r="H366" s="28"/>
    </row>
    <row r="368" spans="2:8" ht="16" thickBot="1" x14ac:dyDescent="0.25"/>
    <row r="369" spans="2:8" x14ac:dyDescent="0.2">
      <c r="B369" s="16" t="s">
        <v>61</v>
      </c>
      <c r="C369" s="17"/>
      <c r="D369" s="17"/>
      <c r="E369" s="17"/>
      <c r="F369" s="17"/>
      <c r="G369" s="17" t="s">
        <v>40</v>
      </c>
      <c r="H369" s="18">
        <v>74441662</v>
      </c>
    </row>
    <row r="370" spans="2:8" x14ac:dyDescent="0.2">
      <c r="B370" s="19" t="s">
        <v>25</v>
      </c>
      <c r="C370" s="20">
        <v>46045</v>
      </c>
      <c r="G370" t="s">
        <v>39</v>
      </c>
      <c r="H370" s="21">
        <v>6473188</v>
      </c>
    </row>
    <row r="371" spans="2:8" x14ac:dyDescent="0.2">
      <c r="B371" s="19" t="s">
        <v>26</v>
      </c>
      <c r="C371" s="20">
        <v>46387</v>
      </c>
      <c r="G371" t="s">
        <v>41</v>
      </c>
      <c r="H371" s="21">
        <f>H370/30</f>
        <v>215772.93333333332</v>
      </c>
    </row>
    <row r="372" spans="2:8" x14ac:dyDescent="0.2">
      <c r="B372" s="19"/>
      <c r="H372" s="22"/>
    </row>
    <row r="373" spans="2:8" x14ac:dyDescent="0.2">
      <c r="B373" s="19"/>
      <c r="C373" t="s">
        <v>27</v>
      </c>
      <c r="D373" s="23">
        <f>H371*8</f>
        <v>1726183.4666666666</v>
      </c>
      <c r="H373" s="29"/>
    </row>
    <row r="374" spans="2:8" x14ac:dyDescent="0.2">
      <c r="B374" s="19"/>
      <c r="C374" t="s">
        <v>28</v>
      </c>
      <c r="D374" s="23">
        <f>H370</f>
        <v>6473188</v>
      </c>
      <c r="H374" s="22"/>
    </row>
    <row r="375" spans="2:8" x14ac:dyDescent="0.2">
      <c r="B375" s="19"/>
      <c r="C375" t="s">
        <v>29</v>
      </c>
      <c r="D375" s="23">
        <f>H370</f>
        <v>6473188</v>
      </c>
      <c r="H375" s="22"/>
    </row>
    <row r="376" spans="2:8" x14ac:dyDescent="0.2">
      <c r="B376" s="19"/>
      <c r="C376" t="s">
        <v>30</v>
      </c>
      <c r="D376" s="23">
        <f>H370</f>
        <v>6473188</v>
      </c>
      <c r="H376" s="22"/>
    </row>
    <row r="377" spans="2:8" x14ac:dyDescent="0.2">
      <c r="B377" s="19"/>
      <c r="C377" t="s">
        <v>31</v>
      </c>
      <c r="D377" s="23">
        <f>H370</f>
        <v>6473188</v>
      </c>
      <c r="H377" s="22"/>
    </row>
    <row r="378" spans="2:8" x14ac:dyDescent="0.2">
      <c r="B378" s="19"/>
      <c r="C378" t="s">
        <v>32</v>
      </c>
      <c r="D378" s="23">
        <f>H370</f>
        <v>6473188</v>
      </c>
      <c r="H378" s="22"/>
    </row>
    <row r="379" spans="2:8" x14ac:dyDescent="0.2">
      <c r="B379" s="19"/>
      <c r="C379" t="s">
        <v>33</v>
      </c>
      <c r="D379" s="23">
        <f>H370</f>
        <v>6473188</v>
      </c>
      <c r="H379" s="22"/>
    </row>
    <row r="380" spans="2:8" x14ac:dyDescent="0.2">
      <c r="B380" s="19"/>
      <c r="C380" t="s">
        <v>34</v>
      </c>
      <c r="D380" s="23">
        <f>H370</f>
        <v>6473188</v>
      </c>
      <c r="H380" s="22"/>
    </row>
    <row r="381" spans="2:8" x14ac:dyDescent="0.2">
      <c r="B381" s="19"/>
      <c r="C381" t="s">
        <v>35</v>
      </c>
      <c r="D381" s="23">
        <f>H370</f>
        <v>6473188</v>
      </c>
      <c r="H381" s="22">
        <f>H384/H371</f>
        <v>6.9999999999999911</v>
      </c>
    </row>
    <row r="382" spans="2:8" x14ac:dyDescent="0.2">
      <c r="B382" s="19"/>
      <c r="C382" t="s">
        <v>36</v>
      </c>
      <c r="D382" s="23">
        <f>H370</f>
        <v>6473188</v>
      </c>
      <c r="H382" s="22"/>
    </row>
    <row r="383" spans="2:8" x14ac:dyDescent="0.2">
      <c r="B383" s="19"/>
      <c r="C383" t="s">
        <v>37</v>
      </c>
      <c r="D383" s="23">
        <f>H370</f>
        <v>6473188</v>
      </c>
      <c r="H383" s="22"/>
    </row>
    <row r="384" spans="2:8" x14ac:dyDescent="0.2">
      <c r="B384" s="19"/>
      <c r="C384" t="s">
        <v>38</v>
      </c>
      <c r="D384" s="23">
        <f>H370</f>
        <v>6473188</v>
      </c>
      <c r="G384" t="s">
        <v>6</v>
      </c>
      <c r="H384" s="24">
        <f>H369-D386</f>
        <v>1510410.5333333313</v>
      </c>
    </row>
    <row r="385" spans="2:8" x14ac:dyDescent="0.2">
      <c r="B385" s="19"/>
      <c r="H385" s="22"/>
    </row>
    <row r="386" spans="2:8" ht="16" thickBot="1" x14ac:dyDescent="0.25">
      <c r="B386" s="25"/>
      <c r="C386" s="26" t="s">
        <v>24</v>
      </c>
      <c r="D386" s="27">
        <f>SUM(D373:D384)</f>
        <v>72931251.466666669</v>
      </c>
      <c r="E386" s="26"/>
      <c r="F386" s="26"/>
      <c r="G386" s="26"/>
      <c r="H386" s="28"/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CÁLCULO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Marcela Ortiz Cardenas</dc:creator>
  <cp:lastModifiedBy>Marcela Ortiz</cp:lastModifiedBy>
  <dcterms:created xsi:type="dcterms:W3CDTF">2026-06-12T20:26:51Z</dcterms:created>
  <dcterms:modified xsi:type="dcterms:W3CDTF">2026-06-22T01:49:45Z</dcterms:modified>
</cp:coreProperties>
</file>